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36E4333-303C-4278-8313-D8588937833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Ashkhatavardz!$A$1:$N$21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8" i="7" l="1"/>
  <c r="E72" i="7"/>
  <c r="D72" i="7"/>
  <c r="F72" i="7"/>
  <c r="E40" i="7"/>
  <c r="D40" i="19"/>
  <c r="K8" i="7"/>
  <c r="L7" i="11" l="1"/>
  <c r="K19" i="20" l="1"/>
  <c r="I19" i="20"/>
  <c r="D19" i="20"/>
  <c r="E19" i="20"/>
  <c r="G19" i="20"/>
  <c r="H19" i="20"/>
  <c r="L19" i="20"/>
  <c r="C19" i="20"/>
  <c r="D66" i="18" l="1"/>
  <c r="D64" i="18"/>
  <c r="C19" i="15"/>
  <c r="D19" i="15"/>
  <c r="C15" i="15"/>
  <c r="C27" i="15"/>
  <c r="C25" i="15"/>
  <c r="J32" i="20"/>
  <c r="J30" i="20"/>
  <c r="H19" i="11"/>
  <c r="H17" i="11"/>
  <c r="J15" i="11"/>
  <c r="C15" i="11"/>
  <c r="E10" i="11" l="1"/>
  <c r="C10" i="1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L20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4" i="7"/>
  <c r="L34" i="7"/>
  <c r="K50" i="7"/>
  <c r="L50" i="7"/>
  <c r="K51" i="7"/>
  <c r="L51" i="7"/>
  <c r="K54" i="7"/>
  <c r="L54" i="7"/>
  <c r="K55" i="7"/>
  <c r="L55" i="7"/>
  <c r="K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J48" i="19"/>
  <c r="H7" i="11"/>
  <c r="E93" i="7"/>
  <c r="E91" i="7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N19" i="20"/>
  <c r="F19" i="20"/>
  <c r="O13" i="20"/>
  <c r="O7" i="20"/>
  <c r="O8" i="20"/>
  <c r="O14" i="20"/>
  <c r="O9" i="20"/>
  <c r="O18" i="20"/>
  <c r="O15" i="20"/>
  <c r="O10" i="20"/>
  <c r="O16" i="20"/>
  <c r="O11" i="20"/>
  <c r="O17" i="20"/>
  <c r="O12" i="20"/>
  <c r="O19" i="20" l="1"/>
  <c r="D7" i="1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M66" i="7" s="1"/>
  <c r="F65" i="7"/>
  <c r="M65" i="7" s="1"/>
  <c r="M26" i="20"/>
  <c r="J26" i="20"/>
  <c r="F26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J8" i="20"/>
  <c r="D15" i="10" l="1"/>
  <c r="E15" i="10" s="1"/>
  <c r="F20" i="20"/>
  <c r="F27" i="20" s="1"/>
  <c r="D36" i="19" s="1"/>
  <c r="F36" i="19" s="1"/>
  <c r="J18" i="20"/>
  <c r="M20" i="20"/>
  <c r="M27" i="20" s="1"/>
  <c r="F38" i="7" s="1"/>
  <c r="O20" i="20"/>
  <c r="O27" i="20" s="1"/>
  <c r="D38" i="19" s="1"/>
  <c r="F38" i="19" s="1"/>
  <c r="N20" i="20"/>
  <c r="D18" i="19" s="1"/>
  <c r="D23" i="9" s="1"/>
  <c r="C38" i="7" l="1"/>
  <c r="D38" i="7"/>
  <c r="K38" i="7" s="1"/>
  <c r="E38" i="7"/>
  <c r="H38" i="7"/>
  <c r="M38" i="7"/>
  <c r="J17" i="20"/>
  <c r="G7" i="11"/>
  <c r="N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K20" i="7" s="1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L38" i="7" l="1"/>
  <c r="A16" i="19"/>
  <c r="A17" i="19"/>
  <c r="J19" i="20"/>
  <c r="J20" i="20" s="1"/>
  <c r="J27" i="20" s="1"/>
  <c r="D37" i="19" s="1"/>
  <c r="F37" i="19" s="1"/>
  <c r="D13" i="10"/>
  <c r="E13" i="10" s="1"/>
  <c r="M19" i="7"/>
  <c r="D11" i="10"/>
  <c r="E11" i="10" s="1"/>
  <c r="M17" i="7"/>
  <c r="M16" i="7"/>
  <c r="D10" i="10"/>
  <c r="D14" i="10"/>
  <c r="M20" i="7"/>
  <c r="F18" i="7"/>
  <c r="L15" i="7"/>
  <c r="A12" i="10"/>
  <c r="A18" i="19"/>
  <c r="A19" i="19" s="1"/>
  <c r="A22" i="7"/>
  <c r="A19" i="7"/>
  <c r="A21" i="7" s="1"/>
  <c r="A12" i="9"/>
  <c r="A10" i="9"/>
  <c r="A16" i="7"/>
  <c r="A17" i="7" s="1"/>
  <c r="A11" i="9"/>
  <c r="E8" i="9"/>
  <c r="A13" i="10"/>
  <c r="E11" i="9"/>
  <c r="F15" i="7"/>
  <c r="M15" i="7" s="1"/>
  <c r="A13" i="19"/>
  <c r="A14" i="19" s="1"/>
  <c r="A14" i="9" l="1"/>
  <c r="A19" i="9" s="1"/>
  <c r="A22" i="9" s="1"/>
  <c r="A13" i="9"/>
  <c r="A16" i="10"/>
  <c r="A14" i="10"/>
  <c r="A15" i="10" s="1"/>
  <c r="A24" i="19"/>
  <c r="A20" i="19"/>
  <c r="A21" i="19" s="1"/>
  <c r="A22" i="19" s="1"/>
  <c r="A23" i="19" s="1"/>
  <c r="D9" i="10"/>
  <c r="E9" i="10" s="1"/>
  <c r="E10" i="10"/>
  <c r="D12" i="10"/>
  <c r="E12" i="10" s="1"/>
  <c r="E14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A17" i="10" l="1"/>
  <c r="A18" i="10" s="1"/>
  <c r="A19" i="10" s="1"/>
  <c r="A20" i="10" s="1"/>
  <c r="A22" i="10" s="1"/>
  <c r="A23" i="10" s="1"/>
  <c r="A21" i="10"/>
  <c r="C67" i="7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0" i="10"/>
  <c r="A41" i="10" s="1"/>
  <c r="A42" i="10" s="1"/>
  <c r="A43" i="10" s="1"/>
  <c r="A44" i="10" s="1"/>
  <c r="A45" i="10" s="1"/>
  <c r="A46" i="10" s="1"/>
  <c r="A47" i="10" s="1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48" i="10" l="1"/>
  <c r="A49" i="10" s="1"/>
  <c r="A50" i="10"/>
  <c r="A51" i="10" s="1"/>
  <c r="A52" i="10" s="1"/>
  <c r="A53" i="10" s="1"/>
  <c r="A54" i="10" s="1"/>
  <c r="A47" i="9"/>
  <c r="A48" i="9" s="1"/>
  <c r="A50" i="9" s="1"/>
  <c r="A51" i="9" s="1"/>
  <c r="A52" i="9" s="1"/>
  <c r="A53" i="9" s="1"/>
  <c r="A49" i="9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42" i="19"/>
  <c r="A43" i="19" s="1"/>
  <c r="A44" i="19" s="1"/>
  <c r="F22" i="7"/>
  <c r="A56" i="10" l="1"/>
  <c r="A57" i="10" s="1"/>
  <c r="A55" i="10"/>
  <c r="E22" i="7"/>
  <c r="D22" i="7"/>
  <c r="K22" i="7" s="1"/>
  <c r="C22" i="7"/>
  <c r="A54" i="19"/>
  <c r="A55" i="19" s="1"/>
  <c r="A56" i="19"/>
  <c r="A45" i="7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54" i="9"/>
  <c r="A55" i="9"/>
  <c r="A59" i="10" l="1"/>
  <c r="A60" i="10" s="1"/>
  <c r="A58" i="10"/>
  <c r="A56" i="9"/>
  <c r="L22" i="7"/>
  <c r="M22" i="7"/>
  <c r="A73" i="7"/>
  <c r="A68" i="7"/>
  <c r="A69" i="7" s="1"/>
  <c r="A70" i="7" s="1"/>
  <c r="A61" i="10" l="1"/>
  <c r="A62" i="10" s="1"/>
  <c r="A63" i="10" s="1"/>
  <c r="A64" i="10" s="1"/>
  <c r="A65" i="10"/>
  <c r="A66" i="10" s="1"/>
  <c r="A57" i="9"/>
  <c r="A58" i="9"/>
  <c r="D33" i="19"/>
  <c r="F86" i="7"/>
  <c r="F82" i="7"/>
  <c r="A59" i="9" l="1"/>
  <c r="A60" i="9" s="1"/>
  <c r="F74" i="7"/>
  <c r="A63" i="9" l="1"/>
  <c r="A61" i="9"/>
  <c r="A62" i="9"/>
  <c r="M92" i="7"/>
  <c r="L92" i="7"/>
  <c r="M91" i="7"/>
  <c r="L91" i="7"/>
  <c r="M90" i="7"/>
  <c r="L90" i="7"/>
  <c r="K90" i="7"/>
  <c r="C86" i="7" l="1"/>
  <c r="D86" i="7"/>
  <c r="K86" i="7" s="1"/>
  <c r="E86" i="7"/>
  <c r="C82" i="7"/>
  <c r="D82" i="7"/>
  <c r="K82" i="7" s="1"/>
  <c r="E82" i="7"/>
  <c r="C75" i="7"/>
  <c r="D75" i="7"/>
  <c r="D21" i="7" s="1"/>
  <c r="E75" i="7"/>
  <c r="E21" i="7" s="1"/>
  <c r="L21" i="7" l="1"/>
  <c r="E18" i="7"/>
  <c r="M21" i="7"/>
  <c r="K21" i="7"/>
  <c r="D18" i="7"/>
  <c r="L86" i="7"/>
  <c r="M86" i="7"/>
  <c r="L82" i="7"/>
  <c r="M82" i="7"/>
  <c r="C18" i="7"/>
  <c r="C13" i="7" s="1"/>
  <c r="K75" i="7"/>
  <c r="L75" i="7"/>
  <c r="M75" i="7"/>
  <c r="E13" i="7"/>
  <c r="C74" i="7"/>
  <c r="E74" i="7"/>
  <c r="D74" i="7"/>
  <c r="K18" i="7" l="1"/>
  <c r="D13" i="7"/>
  <c r="L13" i="7" s="1"/>
  <c r="L18" i="7"/>
  <c r="M18" i="7"/>
  <c r="K74" i="7"/>
  <c r="L74" i="7"/>
  <c r="M74" i="7"/>
  <c r="F5" i="10"/>
  <c r="F61" i="7"/>
  <c r="M61" i="7" s="1"/>
  <c r="K13" i="7" l="1"/>
  <c r="D86" i="10"/>
  <c r="D84" i="10"/>
  <c r="B81" i="10"/>
  <c r="B80" i="10"/>
  <c r="D68" i="9"/>
  <c r="D66" i="9"/>
  <c r="K91" i="7"/>
  <c r="D54" i="18" l="1"/>
  <c r="D59" i="18" s="1"/>
  <c r="A2" i="15"/>
  <c r="A2" i="18"/>
  <c r="F71" i="7" l="1"/>
  <c r="F59" i="18"/>
  <c r="D41" i="19"/>
  <c r="H71" i="7" l="1"/>
  <c r="F40" i="7"/>
  <c r="F39" i="7"/>
  <c r="C39" i="7" l="1"/>
  <c r="D39" i="7"/>
  <c r="K39" i="7" s="1"/>
  <c r="E39" i="7"/>
  <c r="L39" i="7" s="1"/>
  <c r="L40" i="7"/>
  <c r="F23" i="7"/>
  <c r="M23" i="7" s="1"/>
  <c r="A2" i="11"/>
  <c r="K40" i="7" l="1"/>
  <c r="M40" i="7"/>
  <c r="M39" i="7"/>
  <c r="N8" i="11"/>
  <c r="N9" i="11" l="1"/>
  <c r="D32" i="19" s="1"/>
  <c r="F54" i="18"/>
  <c r="F32" i="7" l="1"/>
  <c r="C32" i="7" l="1"/>
  <c r="E32" i="7"/>
  <c r="D32" i="7"/>
  <c r="D59" i="9"/>
  <c r="D58" i="9"/>
  <c r="D57" i="9"/>
  <c r="F28" i="7"/>
  <c r="M28" i="7" s="1"/>
  <c r="F26" i="7"/>
  <c r="M26" i="7" s="1"/>
  <c r="F24" i="7"/>
  <c r="M24" i="7" s="1"/>
  <c r="F56" i="7"/>
  <c r="F59" i="7"/>
  <c r="M59" i="7" s="1"/>
  <c r="F60" i="7"/>
  <c r="M60" i="7" s="1"/>
  <c r="F62" i="7"/>
  <c r="M62" i="7" s="1"/>
  <c r="F63" i="7"/>
  <c r="M63" i="7" s="1"/>
  <c r="F64" i="7"/>
  <c r="M64" i="7" s="1"/>
  <c r="E56" i="7" l="1"/>
  <c r="C56" i="7"/>
  <c r="D56" i="7"/>
  <c r="K56" i="7" s="1"/>
  <c r="K32" i="7"/>
  <c r="L32" i="7"/>
  <c r="M32" i="7"/>
  <c r="D60" i="10"/>
  <c r="D53" i="10"/>
  <c r="D59" i="10"/>
  <c r="D15" i="15"/>
  <c r="D11" i="15"/>
  <c r="C11" i="15"/>
  <c r="C7" i="15"/>
  <c r="L56" i="7" l="1"/>
  <c r="M56" i="7"/>
  <c r="C23" i="15"/>
  <c r="E23" i="9"/>
  <c r="F25" i="7"/>
  <c r="M25" i="7" s="1"/>
  <c r="F58" i="7"/>
  <c r="F57" i="7"/>
  <c r="F54" i="7"/>
  <c r="M54" i="7" s="1"/>
  <c r="F53" i="7"/>
  <c r="F52" i="7"/>
  <c r="F51" i="7"/>
  <c r="M51" i="7" s="1"/>
  <c r="F50" i="7"/>
  <c r="M50" i="7" s="1"/>
  <c r="F49" i="7"/>
  <c r="F48" i="7"/>
  <c r="F47" i="7"/>
  <c r="F45" i="7"/>
  <c r="F44" i="7"/>
  <c r="F43" i="7"/>
  <c r="F42" i="7"/>
  <c r="E58" i="7" l="1"/>
  <c r="L58" i="7" s="1"/>
  <c r="D53" i="7"/>
  <c r="E53" i="7"/>
  <c r="L53" i="7" s="1"/>
  <c r="C53" i="7"/>
  <c r="C44" i="7"/>
  <c r="D44" i="7"/>
  <c r="K44" i="7" s="1"/>
  <c r="E44" i="7"/>
  <c r="C57" i="7"/>
  <c r="D57" i="7"/>
  <c r="K57" i="7" s="1"/>
  <c r="E57" i="7"/>
  <c r="L57" i="7" s="1"/>
  <c r="D52" i="7"/>
  <c r="E52" i="7"/>
  <c r="L52" i="7" s="1"/>
  <c r="C52" i="7"/>
  <c r="E42" i="7"/>
  <c r="M42" i="7" s="1"/>
  <c r="C42" i="7"/>
  <c r="D42" i="7"/>
  <c r="K42" i="7" s="1"/>
  <c r="D43" i="7"/>
  <c r="E43" i="7"/>
  <c r="L43" i="7" s="1"/>
  <c r="C43" i="7"/>
  <c r="C47" i="7"/>
  <c r="D47" i="7"/>
  <c r="K47" i="7" s="1"/>
  <c r="E47" i="7"/>
  <c r="L47" i="7" s="1"/>
  <c r="D48" i="7"/>
  <c r="C48" i="7"/>
  <c r="E48" i="7"/>
  <c r="L48" i="7" s="1"/>
  <c r="M49" i="7"/>
  <c r="C49" i="7"/>
  <c r="F13" i="7"/>
  <c r="M13" i="7" s="1"/>
  <c r="E45" i="7"/>
  <c r="M45" i="7" s="1"/>
  <c r="C45" i="7"/>
  <c r="D45" i="7"/>
  <c r="K45" i="7" s="1"/>
  <c r="F41" i="7"/>
  <c r="F34" i="7"/>
  <c r="M34" i="7" s="1"/>
  <c r="M58" i="7" l="1"/>
  <c r="L44" i="7"/>
  <c r="M43" i="7"/>
  <c r="K48" i="7"/>
  <c r="K49" i="7"/>
  <c r="L49" i="7"/>
  <c r="M57" i="7"/>
  <c r="L42" i="7"/>
  <c r="M48" i="7"/>
  <c r="M44" i="7"/>
  <c r="K52" i="7"/>
  <c r="K53" i="7"/>
  <c r="K43" i="7"/>
  <c r="M47" i="7"/>
  <c r="M52" i="7"/>
  <c r="M53" i="7"/>
  <c r="L45" i="7"/>
  <c r="C41" i="7"/>
  <c r="E41" i="7"/>
  <c r="M41" i="7" s="1"/>
  <c r="D41" i="7"/>
  <c r="F46" i="7"/>
  <c r="D46" i="7" l="1"/>
  <c r="E46" i="7"/>
  <c r="L46" i="7" s="1"/>
  <c r="C46" i="7"/>
  <c r="L41" i="7"/>
  <c r="K41" i="7"/>
  <c r="D25" i="19"/>
  <c r="K46" i="7" l="1"/>
  <c r="M46" i="7"/>
  <c r="G54" i="18"/>
  <c r="D24" i="19"/>
  <c r="D29" i="19" s="1"/>
  <c r="F33" i="7"/>
  <c r="D33" i="7" l="1"/>
  <c r="C33" i="7"/>
  <c r="E33" i="7"/>
  <c r="L33" i="7" s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33" i="7" l="1"/>
  <c r="M33" i="7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D37" i="7" l="1"/>
  <c r="C37" i="7"/>
  <c r="E37" i="7"/>
  <c r="L37" i="7" s="1"/>
  <c r="H37" i="7"/>
  <c r="F55" i="7"/>
  <c r="M55" i="7" s="1"/>
  <c r="D48" i="9"/>
  <c r="F36" i="7"/>
  <c r="D31" i="10"/>
  <c r="D29" i="9"/>
  <c r="E60" i="10"/>
  <c r="E59" i="10"/>
  <c r="E62" i="10"/>
  <c r="D7" i="15"/>
  <c r="D23" i="15" s="1"/>
  <c r="C36" i="7" l="1"/>
  <c r="D36" i="7"/>
  <c r="K36" i="7" s="1"/>
  <c r="E36" i="7"/>
  <c r="M37" i="7"/>
  <c r="K37" i="7"/>
  <c r="H36" i="7"/>
  <c r="M36" i="7"/>
  <c r="D49" i="10"/>
  <c r="D30" i="10"/>
  <c r="E81" i="10"/>
  <c r="E80" i="10"/>
  <c r="E74" i="10"/>
  <c r="E73" i="10"/>
  <c r="L36" i="7" l="1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C62" i="18"/>
  <c r="H11" i="7" l="1"/>
  <c r="I11" i="7" s="1"/>
  <c r="E12" i="7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l="1"/>
  <c r="D72" i="19" s="1"/>
  <c r="E6" i="9"/>
  <c r="F35" i="7" l="1"/>
  <c r="C35" i="7" l="1"/>
  <c r="C31" i="7" s="1"/>
  <c r="C30" i="7" s="1"/>
  <c r="C89" i="7" s="1"/>
  <c r="D35" i="7"/>
  <c r="E35" i="7"/>
  <c r="F72" i="19"/>
  <c r="D28" i="9"/>
  <c r="E28" i="9" s="1"/>
  <c r="F31" i="7"/>
  <c r="D29" i="10"/>
  <c r="L35" i="7" l="1"/>
  <c r="M35" i="7"/>
  <c r="K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  <c r="A57" i="19"/>
  <c r="A58" i="19" s="1"/>
  <c r="A59" i="19" s="1"/>
  <c r="A60" i="19" l="1"/>
  <c r="A61" i="19" s="1"/>
  <c r="A62" i="19"/>
  <c r="A63" i="19" l="1"/>
  <c r="A64" i="19" l="1"/>
  <c r="A65" i="19"/>
  <c r="A66" i="19" l="1"/>
  <c r="A67" i="19" s="1"/>
  <c r="A68" i="19" l="1"/>
  <c r="A69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<sst xmlns="http://schemas.openxmlformats.org/spreadsheetml/2006/main" count="525" uniqueCount="303">
  <si>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</si>
  <si>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</si>
  <si>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</si>
  <si>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</si>
  <si>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</si>
  <si>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</si>
  <si>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</si>
  <si>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</si>
  <si>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</si>
  <si>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</si>
  <si>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</si>
  <si>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</si>
  <si>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</si>
  <si>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</si>
  <si>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</si>
  <si>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</si>
  <si>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</si>
  <si>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</si>
  <si>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</si>
  <si>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</si>
  <si>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</si>
  <si>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</si>
  <si>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</si>
  <si>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</si>
  <si>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</si>
  <si>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</si>
  <si>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</si>
  <si>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</si>
  <si>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</si>
  <si>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</si>
  <si>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</si>
  <si>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</si>
  <si>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</si>
  <si>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</si>
  <si>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</si>
  <si>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</si>
  <si>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</si>
  <si>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</si>
  <si>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</si>
  <si>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</si>
  <si>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</si>
  <si>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</si>
  <si>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</si>
  <si>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</si>
  <si>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</si>
  <si>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</si>
  <si>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</si>
  <si>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</si>
  <si>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</si>
  <si>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</si>
  <si>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</si>
  <si>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</si>
  <si>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</si>
  <si>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</si>
  <si>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</si>
  <si>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</si>
  <si>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</si>
  <si>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</si>
  <si>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</si>
  <si>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</si>
  <si>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</si>
  <si>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</si>
  <si>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</si>
  <si>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</si>
  <si>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</si>
  <si>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</si>
  <si>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</si>
  <si>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</si>
  <si>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</si>
  <si>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</si>
  <si>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</si>
  <si>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</si>
  <si>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</si>
  <si>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</si>
  <si>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</si>
  <si>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</si>
  <si>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</si>
  <si>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</si>
  <si>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</si>
  <si>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</si>
  <si>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</si>
  <si>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</si>
  <si>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</si>
  <si>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</si>
  <si>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</si>
  <si>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</si>
  <si>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</si>
  <si>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</si>
  <si>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</si>
  <si>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</si>
  <si>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</si>
  <si>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</si>
  <si>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</si>
  <si>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</si>
  <si>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</si>
  <si>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</si>
  <si>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</si>
  <si>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</si>
  <si>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</si>
  <si>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</si>
  <si>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</si>
  <si>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</si>
  <si>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</si>
  <si>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</si>
  <si>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</si>
  <si>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</si>
  <si>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</si>
  <si>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</si>
  <si>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</si>
  <si>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</si>
  <si>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</si>
  <si>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</si>
  <si>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</si>
  <si>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</si>
  <si>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</si>
  <si>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</si>
  <si>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</si>
  <si>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</si>
  <si>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</si>
  <si>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</si>
  <si>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</si>
  <si>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</si>
  <si>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</si>
  <si>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</si>
  <si>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</si>
  <si>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</si>
  <si>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</si>
  <si>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</si>
  <si>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</si>
  <si>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</si>
  <si>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</si>
  <si>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</si>
  <si>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</si>
  <si>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</si>
  <si>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</si>
  <si>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</si>
  <si>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</si>
  <si>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</si>
  <si>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</si>
  <si>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</si>
  <si>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</si>
  <si>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</si>
  <si>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</si>
  <si>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</si>
  <si>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</si>
  <si>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</si>
  <si>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</si>
  <si>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</si>
  <si>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</si>
  <si>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</si>
  <si>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</si>
  <si>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</si>
  <si>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</si>
  <si>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</si>
  <si>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</si>
  <si>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</si>
  <si>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</si>
  <si>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</si>
  <si>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</si>
  <si>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</si>
  <si>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</si>
  <si>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</si>
  <si>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</si>
  <si>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</si>
  <si>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</si>
  <si>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</si>
  <si>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</si>
  <si>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</si>
  <si>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</si>
  <si>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</si>
  <si>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</si>
  <si>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</si>
  <si>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</si>
  <si>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</si>
  <si>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</si>
  <si>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</si>
  <si>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</si>
  <si>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</si>
  <si>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</si>
  <si>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</si>
  <si>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</si>
  <si>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</si>
  <si>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</si>
  <si>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</si>
  <si>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</si>
  <si>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</si>
  <si>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</si>
  <si>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</si>
  <si>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</si>
  <si>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</si>
  <si>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</si>
  <si>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</si>
  <si>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</si>
  <si>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</si>
  <si>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</si>
  <si>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</si>
  <si>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</si>
  <si>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</si>
  <si>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</si>
  <si>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</si>
  <si>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</si>
  <si>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</si>
  <si>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</si>
  <si>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</si>
  <si>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</si>
  <si>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</si>
  <si>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</si>
  <si>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</si>
  <si>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</si>
  <si>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</si>
  <si>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</si>
  <si>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</si>
  <si>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</si>
  <si>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</si>
  <si>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</si>
  <si>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</si>
  <si>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</si>
  <si>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</si>
  <si>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</si>
  <si>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</si>
  <si>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</si>
  <si>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</si>
  <si>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</si>
  <si>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</si>
  <si>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</si>
  <si>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</si>
  <si>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</si>
  <si>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</si>
  <si>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</si>
  <si>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</si>
  <si>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</si>
  <si>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</si>
  <si>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</si>
  <si>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</si>
  <si>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</si>
  <si>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</si>
  <si>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</si>
  <si>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</si>
  <si>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</si>
  <si>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</si>
  <si>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</si>
  <si>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</si>
  <si>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</si>
  <si>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</si>
  <si>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</si>
  <si>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</si>
  <si>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</si>
  <si>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</si>
  <si>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</si>
  <si>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</si>
  <si>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</si>
  <si>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</si>
  <si>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</si>
  <si>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</si>
  <si>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</si>
  <si>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</si>
  <si>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</si>
  <si>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</si>
  <si>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</si>
  <si>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</si>
  <si>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</si>
  <si>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</si>
  <si>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</si>
  <si>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</si>
  <si>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</si>
  <si>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</si>
  <si>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</si>
  <si>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</si>
  <si>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</si>
  <si>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</si>
  <si>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</si>
  <si>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</si>
  <si>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</si>
  <si>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</si>
  <si>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</si>
  <si>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</si>
  <si>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</si>
  <si>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</si>
  <si>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</si>
  <si>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</si>
  <si>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</si>
  <si>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</si>
  <si>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</si>
  <si>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</si>
  <si>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</si>
  <si>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</si>
  <si>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հ․84 մսուր-մանկապարտեզ» ՀՈԱԿ-ի </t>
  </si>
  <si>
    <t>ՍԱԹԵՆԻԿ  ՀԱՐՈՒԹՅՈՒՆՅԱՆ</t>
  </si>
  <si>
    <t>ՌՈՒԶԱՆՆԱ  ՄԻՆԱՍՅԱՆ</t>
  </si>
  <si>
    <t>տնտեսական ապրանքներ</t>
  </si>
  <si>
    <t>պարգևատրման գծով</t>
  </si>
  <si>
    <t>Մարտի 8-ի կապակցությամբ պարգևատրում կին աշխատակիցներին</t>
  </si>
  <si>
    <t>Մանկավարժներ  և դաստիարակի օգնականներ</t>
  </si>
  <si>
    <t xml:space="preserve">Մանկավարժներ, դաստիարակի օգնականներ և գազի պատասխանատուի </t>
  </si>
  <si>
    <t>Մանկապարտեզում միջոցառման ծախսեր</t>
  </si>
  <si>
    <t>1. Բաքսիների  վերանորոգոման  մասեր = 600.0  հազ.դրամ
2. Զուգարանակոնքի ջրատարի  համակարգ  10 հ *  6.0 = 60.0
3. Լվացարան երկտեղանոց -  6 * 75.0 = 450.0
4. Ծորակ 8 * 6.0 = 48.0
5. Սիֆոնե  գոֆրե  10 * 2.0 = 20.0
6.    Կոյուղու  խողովակ  6 մ * 5.0 = 30.0
7. Կոյուղու  խողովակի  անկյունակ  6* 1.5 = 9.0
8. Ջրի խողովակ  30 մ * 1.0 = 30.0
9. Ջրի  միացման  օղակներ / խամուտ / 30 հատ * 0.5 = 15.0 
10. Ջրի խողովակ /40 -50 սմ /  10 հատ *  2.0 = 20.0
11. Գիպսոնիտ 5 հատ * 3.0 = 15.0
12. Պոլիեթիլենային թաղանթ   100 մ * 0.75 = 75.0
13. Ծեփամածիկ 2 * 6.0 = 12.0
14. Յուղաներկ  2 * 5.5 =11.0
15. Ներկ  /25 լ-ոց/ 3 * 25.0 = 75.0 
16. Էլեկտրական  լար  60 մ * 0.5 = 30.0
17. Երկարացման լար 3 հ * 6.0 = 18.0
18. Վարդակ  10 * 2.0 = 20.0</t>
  </si>
  <si>
    <t>1.Փոշեկուլ 5 հ* 22.0 հազ.դրամ – 110.0 հազ.դրամ
2.Հարիչ 1 հ*149.0 հազ.դրամ – 149.0 հազ.դրամ
3. Կամերաներ + DVRH 264 / 10 տեսախցիկ+ձայագրման սարք+լարեր / 1 կոմպլեկտ * 600.0  հազ.դրամ- 600.0 հազ.դրամ
4.Երաժշտական դինամիկ շարժական 1 հ * 180.0 հազ.դրամ – 180.0 հազ.դրամ
5. Խոտհնձիչ 1 հ*170.0 հազ.դրամ- 170.0 հազ.դրամ
6.Բաքսի / թույլտվությունն առկա է / 2 հ *446.2 հազ.դրամ – 892.4 հազ.դրամ</t>
  </si>
  <si>
    <t>1. Համակարգիչ 2 հ* 250.0 հազ.դրամ- 500.0 հազ.դրամ
2. Տպիչ 3*1ում 1 հ *135.0 հազ.դրամ- 135.0 հազ.դրամ
3. Տպիչ  գունավոր  1 հ* 80.0 հազ.դրամ -80.0 հազ.դրամ</t>
  </si>
  <si>
    <t>1․Գրապահարան 3 հ * 128.0  հազ.դրամ – 384.0 հազ.դր
2.Գրասենյակային աթոռ 14 հ * 12.0 հազ.դրամ – 168.0 հազ.դրամ
3.Պահարան դարակաշարով խոհանոցւ համար՝  ներժից 1 հ * 350.0 հազ.դրամ – 350.0 հազ.դրամ
4.Մեծ սեղան  1հ * 100.0 հազ.դրամ – 100.0 հազ.դրամ</t>
  </si>
  <si>
    <t>Պլասմասե կափարիչով տարա մեծ 15լ ,Պլասմասե կափարիչով տարա մեծ 20լ 
Պլասմասե կափարիչով դույլ  8լ ,Պլասմասե կափարիչով դույլ  5լ ,Ֆիզկուլտուրայի գորգ / մոզայկա/,Ֆիզկուլտուրայի գնդակներ,Խոհանոցայի դանակների 
Պլասմասե տարա 0.5լ սննդի համար ,Պլասմասե  տարա 3լ սննդի համար ,Պլասմասե  տարա 6լ սննդի համար ,Պլասմասե  տարա 10լ սննդի համար ,Բարձրախոս</t>
  </si>
  <si>
    <t>1. Բաքսիների  վերանորոգոման  մասեր = 600.0  հազ.դրամ,2. Զուգարանակոնքի ջրատարի  համակարգ  10 հ *  6.0 = 60.0
3. Լվացարան երկտեղանոց -  6 * 75.0 = 450.0, 4. Ծորակ 8 * 6.0 = 48.0, 5. Սիֆոնե  գոֆրե  10 * 2.0 = 20.0, 6.    Կոյուղու  խողովակ  6 մ * 5.0 = 30.0, 7. Կոյուղու  խողովակի  անկյունակ  6* 1.5 = 9.0, 8. Ջրի խողովակ  30 մ * 1.0 = 30.0, 9. Ջրի  միացման  օղակներ / խամուտ / 30 հատ * 0.5 = 15.0 , 10. Ջրի խողովակ /40 -50 սմ /  10 հատ *  2.0 = 20.0, 11. Գիպսոնիտ 5 հատ * 3.0 = 15.0, 12. Պոլիեթիլենային թաղանթ   100 մ * 0.75 = 75.0, 13. Ծեփամածիկ 2 * 6.0 = 12.0, 14. Յուղաներկ  2 * 5.5 =11.0, 15. Ներկ  /25 լ-ոց/ 3 * 25.0 = 75.0 , 16. Էլեկտրական  լար  60 մ * 0.5 = 30.0, 17. Երկարացման լար 3 հ * 6.0 = 18.0, 18. Վարդակ  10 * 2.0 = 20.0</t>
  </si>
  <si>
    <t>Ն/14854-25 թույլտվություն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</si>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</sst>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1"/>
      <name val="GHEA Grapalat"/>
      <family val="3"/>
    </font>
    <font>
      <sz val="7"/>
      <name val="GHEA Grapalat"/>
      <family val="3"/>
    </font>
    <font>
      <i/>
      <sz val="8"/>
      <name val="GHEA Grapalat"/>
      <family val="3"/>
    </font>
    <font>
      <i/>
      <sz val="9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top" wrapText="1"/>
      <protection locked="0"/>
    </xf>
    <xf numFmtId="0" fontId="32" fillId="0" borderId="0" xfId="45" applyFont="1" applyAlignment="1">
      <alignment horizontal="center" vertical="center" wrapText="1"/>
    </xf>
    <xf numFmtId="166" fontId="31" fillId="24" borderId="0" xfId="45" applyNumberFormat="1" applyFont="1" applyFill="1" applyAlignment="1" applyProtection="1">
      <alignment horizontal="center" vertical="center" wrapText="1"/>
      <protection locked="0"/>
    </xf>
    <xf numFmtId="166" fontId="67" fillId="24" borderId="0" xfId="45" applyNumberFormat="1" applyFont="1" applyFill="1" applyAlignment="1" applyProtection="1">
      <alignment horizontal="center" vertical="center"/>
      <protection locked="0"/>
    </xf>
    <xf numFmtId="0" fontId="67" fillId="24" borderId="0" xfId="45" applyFont="1" applyFill="1" applyAlignment="1" applyProtection="1">
      <alignment vertical="center" wrapText="1"/>
      <protection locked="0" hidden="1"/>
    </xf>
    <xf numFmtId="0" fontId="73" fillId="0" borderId="10" xfId="45" applyFont="1" applyBorder="1" applyAlignment="1" applyProtection="1">
      <alignment vertical="center" wrapText="1"/>
      <protection locked="0"/>
    </xf>
    <xf numFmtId="0" fontId="73" fillId="0" borderId="10" xfId="45" applyFont="1" applyBorder="1" applyAlignment="1">
      <alignment horizontal="center" vertical="center"/>
    </xf>
    <xf numFmtId="166" fontId="67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67" fillId="25" borderId="10" xfId="45" applyNumberFormat="1" applyFont="1" applyFill="1" applyBorder="1" applyAlignment="1" applyProtection="1">
      <alignment horizontal="center" vertical="center"/>
      <protection locked="0"/>
    </xf>
    <xf numFmtId="166" fontId="35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74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75" fillId="25" borderId="10" xfId="45" applyNumberFormat="1" applyFont="1" applyFill="1" applyBorder="1" applyAlignment="1" applyProtection="1">
      <alignment horizontal="center" vertical="center" wrapText="1"/>
      <protection locked="0"/>
    </xf>
    <xf numFmtId="164" fontId="76" fillId="0" borderId="10" xfId="45" applyNumberFormat="1" applyFont="1" applyBorder="1" applyAlignment="1" applyProtection="1">
      <alignment horizontal="center" vertical="center"/>
      <protection locked="0"/>
    </xf>
    <xf numFmtId="164" fontId="76" fillId="0" borderId="10" xfId="45" applyNumberFormat="1" applyFont="1" applyBorder="1" applyAlignment="1" applyProtection="1">
      <alignment vertical="center" wrapText="1"/>
      <protection locked="0"/>
    </xf>
    <xf numFmtId="1" fontId="27" fillId="0" borderId="10" xfId="45" applyNumberFormat="1" applyFont="1" applyBorder="1" applyAlignment="1" applyProtection="1">
      <alignment horizontal="center"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67" fillId="24" borderId="10" xfId="45" applyFont="1" applyFill="1" applyBorder="1" applyAlignment="1" applyProtection="1">
      <alignment horizontal="center" vertical="center" wrapText="1"/>
      <protection locked="0"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0" xfId="49" applyFont="1" applyAlignment="1" applyProtection="1">
      <alignment horizont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  <xf numFmtId="0" fontId="33" fillId="0" borderId="11" xfId="0" applyFont="1" applyBorder="1" applyAlignment="1">
      <alignment horizont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MwAgAFAATQAAAAAAAAAAAAAAAAAAAAAAAAAAAAAAAAAAAAAAAAAAAAAAAAAAAAAAAAAAAAAAAAAAAAAAAAAAAAAAAAAAAAAAAAAAAAAAAAAAAAAAAAAAAAAAAAAAAAAAAADpBwUAAgAUABMAF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zMTNaMCMGCSqGSIb3DQEJBDEWBBRsrEROjQWt+hS+VTSK7yy0oXK9iTArBgsqhkiG9w0BCRACDDEcMBowGDAWBBRE5xMFRVajmd/v2Zzf5CvSbEm8HjANBgkqhkiG9w0BAQEFAASCAQBCHm5q+qYB8A0zIlJ4UJeC4RtyyN0iC3mYvCwQJpzkiEUuM1s9pVwlFn3q/CN6Lirjn3MbDJ4p4hyPopbYVyi0Bak1Mj6zv/7feSegE9FVaD4wTUsg9VCeMagSi4iJMrXssFd08GdYpgENpxgFmMDRFeK3NQf5FhjKemB7x5LpK3YHMeFoUv3zRF10siCNiFUT/NM72xX3CLEnczUgrV71mz3mMW7kJdK4GonAPXCiU0hrdMkazO+D5A4ovrak1ioVA6wVhImkSyepd9QwyfJB8DD9w+F0wNzJKGWAc4IPuOJPxRHh4XfmPuaHqLqTCnnniiqIE1BG93BZG1JEO/Q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MwAgAFAATQAAAAAAAAAAAAAAAAAAAAAAAAAAAAAAAAAAAAAAAAAAAAAAAAAAAAAAAAAAAAAAAAAAAAAAAAAAAAAAAAAAAAAAAAAAAAAAAAAAAAAAAAAAAAAAAAAAAAAAAADpBwUAAgAUABMAF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zMTVaMCMGCSqGSIb3DQEJBDEWBBRmRiTrRqyC/6WHqOWtVfEODstjyjArBgsqhkiG9w0BCRACDDEcMBowGDAWBBRE5xMFRVajmd/v2Zzf5CvSbEm8HjANBgkqhkiG9w0BAQEFAASCAQAQNv38m/AyZQTIq+++eHw8RdXAv7yd+5zvZ834Pl/qEFCeythf4nJCIdHsX7TF5cywchxaXVqvcOvk68y1EXvmOe/rLO4wnnVZZ7VNUEJ5uxt5PpVd1LcX4z6KYkML0yqYeFodenil/fTK7kVpXDwCRFCBOXpaHJPr98qyIDbEW4IVYD3pN4UsH25rcgDWWOB5oej2uyctPsuNlKETx7Gk/4uaTqVCFb1O3NpLbMPMhjMlMfjt43Bz3A1Nw5DCkV2rJCG3P+yhfWqWbrD/FMMxwJh85jQgeH3TT+pWjA+HDqTCvbZFQ0sRhx0gaw+mSWc5B477DvAgoSW2I+VILcv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3105A69-933B-8806-98CB-5E6F40BADE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A58153E-BEC6-8BB4-9642-A5ADB1B8ED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56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184"/>
      <c r="D1" s="184" t="s">
        <v>188</v>
      </c>
      <c r="E1" s="13">
        <v>155</v>
      </c>
      <c r="F1" s="184"/>
    </row>
    <row r="2" spans="1:10">
      <c r="C2" s="184"/>
      <c r="D2" s="435" t="s">
        <v>40</v>
      </c>
      <c r="E2" s="435"/>
      <c r="F2" s="184"/>
    </row>
    <row r="3" spans="1:10">
      <c r="C3" s="184"/>
      <c r="D3" s="436" t="s">
        <v>215</v>
      </c>
      <c r="E3" s="436"/>
      <c r="F3" s="184"/>
    </row>
    <row r="4" spans="1:10" s="13" customFormat="1" ht="24.75" customHeight="1">
      <c r="B4" s="193"/>
      <c r="C4" s="193"/>
      <c r="D4" s="435" t="s">
        <v>273</v>
      </c>
      <c r="E4" s="435"/>
    </row>
    <row r="5" spans="1:10" s="13" customFormat="1" ht="20.25" customHeight="1">
      <c r="B5" s="193"/>
      <c r="C5" s="435" t="s">
        <v>216</v>
      </c>
      <c r="D5" s="435"/>
      <c r="E5" s="435"/>
    </row>
    <row r="6" spans="1:10" ht="20.25">
      <c r="A6" s="438" t="s">
        <v>41</v>
      </c>
      <c r="B6" s="438"/>
      <c r="C6" s="438"/>
      <c r="D6" s="438"/>
      <c r="E6" s="438"/>
      <c r="F6" s="14"/>
    </row>
    <row r="7" spans="1:10" ht="20.45" customHeight="1">
      <c r="A7" s="439" t="s">
        <v>286</v>
      </c>
      <c r="B7" s="439"/>
      <c r="C7" s="439"/>
      <c r="D7" s="439"/>
      <c r="E7" s="439"/>
      <c r="F7" s="21" t="s">
        <v>204</v>
      </c>
    </row>
    <row r="8" spans="1:10" ht="18.75" customHeight="1">
      <c r="A8" s="440" t="s">
        <v>274</v>
      </c>
      <c r="B8" s="440"/>
      <c r="C8" s="440"/>
      <c r="D8" s="440"/>
      <c r="E8" s="440"/>
      <c r="F8" s="15"/>
      <c r="G8" s="16"/>
      <c r="H8" s="16"/>
      <c r="I8" s="16"/>
      <c r="J8" s="16"/>
    </row>
    <row r="9" spans="1:10" ht="25.5">
      <c r="A9" s="15"/>
      <c r="B9" s="29"/>
      <c r="C9" s="15"/>
      <c r="D9" s="296" t="s">
        <v>51</v>
      </c>
      <c r="E9" s="297"/>
    </row>
    <row r="10" spans="1:10" ht="20.25">
      <c r="A10" s="29" t="s">
        <v>7</v>
      </c>
      <c r="B10" s="298" t="s">
        <v>137</v>
      </c>
      <c r="C10" s="299"/>
      <c r="D10" s="300"/>
      <c r="E10" s="300"/>
    </row>
    <row r="11" spans="1:10">
      <c r="A11" s="38">
        <v>1</v>
      </c>
      <c r="B11" s="7" t="s">
        <v>115</v>
      </c>
      <c r="C11" s="189"/>
      <c r="D11" s="182">
        <v>102430.8</v>
      </c>
      <c r="E11" s="186"/>
      <c r="F11" s="289"/>
    </row>
    <row r="12" spans="1:10">
      <c r="A12" s="38">
        <f>+A11+1</f>
        <v>2</v>
      </c>
      <c r="B12" s="7" t="s">
        <v>225</v>
      </c>
      <c r="C12" s="7"/>
      <c r="D12" s="306">
        <f>SUM(D13:D14)</f>
        <v>120</v>
      </c>
      <c r="E12" s="182"/>
    </row>
    <row r="13" spans="1:10" s="326" customFormat="1">
      <c r="A13" s="322">
        <f>+A12+0.1</f>
        <v>2.1</v>
      </c>
      <c r="B13" s="323" t="s">
        <v>226</v>
      </c>
      <c r="C13" s="323"/>
      <c r="D13" s="324">
        <v>120</v>
      </c>
      <c r="E13" s="325"/>
    </row>
    <row r="14" spans="1:10" s="326" customFormat="1" hidden="1">
      <c r="A14" s="322">
        <f>+A13+0.1</f>
        <v>2.2000000000000002</v>
      </c>
      <c r="B14" s="323" t="s">
        <v>227</v>
      </c>
      <c r="C14" s="323"/>
      <c r="D14" s="324">
        <v>0</v>
      </c>
      <c r="E14" s="325"/>
    </row>
    <row r="15" spans="1:10" ht="20.25">
      <c r="A15" s="38">
        <f>+A12+1</f>
        <v>3</v>
      </c>
      <c r="B15" s="7" t="s">
        <v>228</v>
      </c>
      <c r="C15" s="7"/>
      <c r="D15" s="306">
        <f>SUM(D16:D17)</f>
        <v>6814.08</v>
      </c>
      <c r="E15" s="182"/>
      <c r="F15" s="206"/>
    </row>
    <row r="16" spans="1:10" s="326" customFormat="1" hidden="1">
      <c r="A16" s="322">
        <f>+A15+0.1</f>
        <v>3.1</v>
      </c>
      <c r="B16" s="323" t="s">
        <v>229</v>
      </c>
      <c r="C16" s="323"/>
      <c r="D16" s="324">
        <v>0</v>
      </c>
      <c r="E16" s="325"/>
    </row>
    <row r="17" spans="1:6" s="326" customFormat="1">
      <c r="A17" s="322">
        <f>+A15+0.1</f>
        <v>3.1</v>
      </c>
      <c r="B17" s="323" t="s">
        <v>230</v>
      </c>
      <c r="C17" s="323"/>
      <c r="D17" s="324">
        <v>6814.08</v>
      </c>
      <c r="E17" s="325"/>
    </row>
    <row r="18" spans="1:6">
      <c r="A18" s="38">
        <f>+A15+1</f>
        <v>4</v>
      </c>
      <c r="B18" s="7" t="s">
        <v>231</v>
      </c>
      <c r="C18" s="7"/>
      <c r="D18" s="306">
        <f>+'Komunal '!N20</f>
        <v>16.899999999999999</v>
      </c>
      <c r="E18" s="182"/>
    </row>
    <row r="19" spans="1:6">
      <c r="A19" s="38">
        <f>+A18+1</f>
        <v>5</v>
      </c>
      <c r="B19" s="7" t="s">
        <v>8</v>
      </c>
      <c r="C19" s="189"/>
      <c r="D19" s="182">
        <v>5218</v>
      </c>
      <c r="E19" s="186"/>
    </row>
    <row r="20" spans="1:6" hidden="1">
      <c r="A20" s="38">
        <f t="shared" ref="A20:A23" si="0">+A19+1</f>
        <v>6</v>
      </c>
      <c r="B20" s="7" t="s">
        <v>61</v>
      </c>
      <c r="C20" s="189"/>
      <c r="D20" s="306">
        <f>+'Komunal '!M28</f>
        <v>0</v>
      </c>
      <c r="E20" s="186"/>
    </row>
    <row r="21" spans="1:6" hidden="1">
      <c r="A21" s="38">
        <f t="shared" si="0"/>
        <v>7</v>
      </c>
      <c r="B21" s="7" t="s">
        <v>116</v>
      </c>
      <c r="C21" s="189"/>
      <c r="D21" s="182"/>
      <c r="E21" s="186"/>
    </row>
    <row r="22" spans="1:6" s="202" customFormat="1" hidden="1">
      <c r="A22" s="38">
        <f t="shared" si="0"/>
        <v>8</v>
      </c>
      <c r="B22" s="301" t="s">
        <v>9</v>
      </c>
      <c r="C22" s="302"/>
      <c r="D22" s="199"/>
      <c r="E22" s="201"/>
    </row>
    <row r="23" spans="1:6" hidden="1">
      <c r="A23" s="38">
        <f t="shared" si="0"/>
        <v>9</v>
      </c>
      <c r="B23" s="7" t="s">
        <v>70</v>
      </c>
      <c r="C23" s="189"/>
      <c r="D23" s="182"/>
      <c r="E23" s="186"/>
    </row>
    <row r="24" spans="1:6">
      <c r="A24" s="38">
        <f>+A19+1</f>
        <v>6</v>
      </c>
      <c r="B24" s="7" t="s">
        <v>121</v>
      </c>
      <c r="C24" s="189"/>
      <c r="D24" s="306">
        <f>SUM(D25:D26)</f>
        <v>3198.2</v>
      </c>
      <c r="E24" s="186"/>
    </row>
    <row r="25" spans="1:6" s="326" customFormat="1">
      <c r="A25" s="322">
        <f>+A24+0.1</f>
        <v>6.1</v>
      </c>
      <c r="B25" s="323" t="s">
        <v>71</v>
      </c>
      <c r="C25" s="323"/>
      <c r="D25" s="327">
        <f>+D68</f>
        <v>3198.2</v>
      </c>
      <c r="E25" s="325"/>
    </row>
    <row r="26" spans="1:6" s="326" customFormat="1" hidden="1">
      <c r="A26" s="322">
        <f>+A25+0.1</f>
        <v>6.1999999999999993</v>
      </c>
      <c r="B26" s="323" t="s">
        <v>72</v>
      </c>
      <c r="C26" s="323"/>
      <c r="D26" s="324"/>
      <c r="E26" s="325"/>
      <c r="F26" s="326" t="s">
        <v>195</v>
      </c>
    </row>
    <row r="27" spans="1:6">
      <c r="A27" s="38">
        <f>+A24+1</f>
        <v>7</v>
      </c>
      <c r="B27" s="7" t="s">
        <v>10</v>
      </c>
      <c r="C27" s="189"/>
      <c r="D27" s="182">
        <v>0.5</v>
      </c>
      <c r="E27" s="186"/>
    </row>
    <row r="28" spans="1:6" hidden="1">
      <c r="A28" s="38">
        <f>+A27+1</f>
        <v>8</v>
      </c>
      <c r="B28" s="7"/>
      <c r="C28" s="189"/>
      <c r="D28" s="182"/>
      <c r="E28" s="186"/>
      <c r="F28" s="192" t="s">
        <v>245</v>
      </c>
    </row>
    <row r="29" spans="1:6">
      <c r="A29" s="29"/>
      <c r="B29" s="60" t="s">
        <v>28</v>
      </c>
      <c r="C29" s="299"/>
      <c r="D29" s="307">
        <f>SUM(D11:D12,D15,D18:D24,D27:D28)</f>
        <v>117798.48</v>
      </c>
      <c r="E29" s="303"/>
    </row>
    <row r="30" spans="1:6">
      <c r="A30" s="13"/>
      <c r="B30" s="29"/>
      <c r="C30" s="189"/>
      <c r="D30" s="182"/>
      <c r="E30" s="182"/>
    </row>
    <row r="31" spans="1:6" ht="20.25">
      <c r="A31" s="29" t="s">
        <v>11</v>
      </c>
      <c r="B31" s="298" t="s">
        <v>138</v>
      </c>
      <c r="C31" s="300"/>
      <c r="D31" s="304"/>
      <c r="E31" s="304"/>
    </row>
    <row r="32" spans="1:6">
      <c r="A32" s="38">
        <v>1</v>
      </c>
      <c r="B32" s="7" t="s">
        <v>12</v>
      </c>
      <c r="C32" s="189"/>
      <c r="D32" s="306">
        <f>+Ashkhatavardz!N9</f>
        <v>80466.899999999994</v>
      </c>
      <c r="E32" s="186"/>
    </row>
    <row r="33" spans="1:14" s="326" customFormat="1">
      <c r="A33" s="322">
        <f>+A32+0.1</f>
        <v>1.1000000000000001</v>
      </c>
      <c r="B33" s="323" t="s">
        <v>117</v>
      </c>
      <c r="C33" s="323"/>
      <c r="D33" s="324">
        <f>+Ashkhatavardz!J7</f>
        <v>3544.7</v>
      </c>
      <c r="E33" s="325"/>
    </row>
    <row r="34" spans="1:14" s="326" customFormat="1" hidden="1">
      <c r="A34" s="322">
        <f>+A33+0.1</f>
        <v>1.2000000000000002</v>
      </c>
      <c r="B34" s="422" t="s">
        <v>290</v>
      </c>
      <c r="C34" s="323"/>
      <c r="D34" s="324"/>
      <c r="E34" s="325"/>
      <c r="G34" s="326" t="s">
        <v>223</v>
      </c>
    </row>
    <row r="35" spans="1:14">
      <c r="A35" s="38">
        <f>+A32+1</f>
        <v>2</v>
      </c>
      <c r="B35" s="7" t="s">
        <v>15</v>
      </c>
      <c r="C35" s="189"/>
      <c r="D35" s="308">
        <f>+L36-'Dramakan hosqer'!F87</f>
        <v>20449.466</v>
      </c>
      <c r="E35" s="186"/>
      <c r="G35" s="191">
        <v>214</v>
      </c>
      <c r="H35" s="191" t="s">
        <v>186</v>
      </c>
      <c r="I35" s="191">
        <v>480</v>
      </c>
      <c r="J35" s="191">
        <v>252</v>
      </c>
      <c r="K35" s="191" t="s">
        <v>187</v>
      </c>
      <c r="L35" s="191">
        <f>+ROUND(G35*I35*J35/1000,1)</f>
        <v>25885.4</v>
      </c>
      <c r="M35" s="29"/>
      <c r="N35" s="5" t="s">
        <v>278</v>
      </c>
    </row>
    <row r="36" spans="1:14">
      <c r="A36" s="38">
        <f>+A35+1</f>
        <v>3</v>
      </c>
      <c r="B36" s="7" t="s">
        <v>14</v>
      </c>
      <c r="C36" s="189"/>
      <c r="D36" s="306">
        <f>+'Komunal '!F27</f>
        <v>3528.4</v>
      </c>
      <c r="E36" s="186"/>
      <c r="F36" s="186">
        <f>+D36-'Komunal '!F27</f>
        <v>0</v>
      </c>
      <c r="L36" s="5">
        <f>+L35*0.79</f>
        <v>20449.466</v>
      </c>
    </row>
    <row r="37" spans="1:14">
      <c r="A37" s="38">
        <f t="shared" ref="A37:A41" si="1">+A36+1</f>
        <v>4</v>
      </c>
      <c r="B37" s="7" t="s">
        <v>13</v>
      </c>
      <c r="C37" s="189"/>
      <c r="D37" s="306">
        <f>+'Komunal '!J27</f>
        <v>2245.8000000000002</v>
      </c>
      <c r="E37" s="186"/>
      <c r="F37" s="186">
        <f>+D37-'Komunal '!J27</f>
        <v>0</v>
      </c>
    </row>
    <row r="38" spans="1:14">
      <c r="A38" s="38">
        <f t="shared" si="1"/>
        <v>5</v>
      </c>
      <c r="B38" s="7" t="s">
        <v>16</v>
      </c>
      <c r="C38" s="189"/>
      <c r="D38" s="306">
        <f>+'Komunal '!O27</f>
        <v>624.20000000000005</v>
      </c>
      <c r="E38" s="186"/>
      <c r="F38" s="186">
        <f>+D38-'Komunal '!O27</f>
        <v>0</v>
      </c>
    </row>
    <row r="39" spans="1:14">
      <c r="A39" s="38">
        <f t="shared" si="1"/>
        <v>6</v>
      </c>
      <c r="B39" s="7" t="s">
        <v>17</v>
      </c>
      <c r="C39" s="189"/>
      <c r="D39" s="182">
        <v>159.6</v>
      </c>
      <c r="E39" s="186"/>
    </row>
    <row r="40" spans="1:14">
      <c r="A40" s="38">
        <f t="shared" si="1"/>
        <v>7</v>
      </c>
      <c r="B40" s="7" t="s">
        <v>18</v>
      </c>
      <c r="C40" s="189"/>
      <c r="D40" s="182">
        <f>1400+60</f>
        <v>1460</v>
      </c>
      <c r="E40" s="186"/>
    </row>
    <row r="41" spans="1:14">
      <c r="A41" s="38">
        <f t="shared" si="1"/>
        <v>8</v>
      </c>
      <c r="B41" s="7" t="s">
        <v>19</v>
      </c>
      <c r="C41" s="189"/>
      <c r="D41" s="306">
        <f>SUM(D42:D44)</f>
        <v>183.6</v>
      </c>
      <c r="E41" s="186"/>
    </row>
    <row r="42" spans="1:14" s="326" customFormat="1" ht="15.75" customHeight="1">
      <c r="A42" s="322">
        <f>+A41+0.1</f>
        <v>8.1</v>
      </c>
      <c r="B42" s="323" t="s">
        <v>20</v>
      </c>
      <c r="C42" s="323"/>
      <c r="D42" s="324">
        <v>57.6</v>
      </c>
      <c r="E42" s="325"/>
    </row>
    <row r="43" spans="1:14" s="326" customFormat="1" ht="15.75" customHeight="1">
      <c r="A43" s="322">
        <f>+A42+0.1</f>
        <v>8.1999999999999993</v>
      </c>
      <c r="B43" s="323" t="s">
        <v>21</v>
      </c>
      <c r="C43" s="323"/>
      <c r="D43" s="324">
        <v>30</v>
      </c>
      <c r="E43" s="325"/>
    </row>
    <row r="44" spans="1:14" s="326" customFormat="1" ht="15.75" customHeight="1">
      <c r="A44" s="322">
        <f>+A43+0.1</f>
        <v>8.2999999999999989</v>
      </c>
      <c r="B44" s="323" t="s">
        <v>22</v>
      </c>
      <c r="C44" s="323"/>
      <c r="D44" s="324">
        <v>96</v>
      </c>
      <c r="E44" s="325"/>
    </row>
    <row r="45" spans="1:14">
      <c r="A45" s="38">
        <f>+A41+1</f>
        <v>9</v>
      </c>
      <c r="B45" s="7" t="s">
        <v>23</v>
      </c>
      <c r="C45" s="189"/>
      <c r="D45" s="182">
        <v>20</v>
      </c>
      <c r="E45" s="186"/>
      <c r="F45" s="5" t="s">
        <v>246</v>
      </c>
      <c r="I45" s="192"/>
      <c r="J45" s="270"/>
      <c r="K45" s="270"/>
    </row>
    <row r="46" spans="1:14">
      <c r="A46" s="38">
        <f>+A45+1</f>
        <v>10</v>
      </c>
      <c r="B46" s="7" t="s">
        <v>29</v>
      </c>
      <c r="C46" s="189"/>
      <c r="D46" s="306">
        <f>+J46</f>
        <v>1176</v>
      </c>
      <c r="E46" s="186"/>
      <c r="F46" s="190">
        <v>8</v>
      </c>
      <c r="G46" s="190" t="s">
        <v>186</v>
      </c>
      <c r="H46" s="190">
        <v>147</v>
      </c>
      <c r="I46" s="190" t="s">
        <v>187</v>
      </c>
      <c r="J46" s="190">
        <f>+F46*H46</f>
        <v>1176</v>
      </c>
      <c r="K46" s="305"/>
      <c r="L46" s="305"/>
      <c r="M46" s="305"/>
      <c r="N46" s="305"/>
    </row>
    <row r="47" spans="1:14">
      <c r="A47" s="38">
        <f t="shared" ref="A47:A67" si="2">+A46+1</f>
        <v>11</v>
      </c>
      <c r="B47" s="7" t="s">
        <v>24</v>
      </c>
      <c r="C47" s="189"/>
      <c r="D47" s="306">
        <f>+J47</f>
        <v>223.2</v>
      </c>
      <c r="E47" s="186"/>
      <c r="F47" s="190">
        <f>+$F$46</f>
        <v>8</v>
      </c>
      <c r="G47" s="190" t="s">
        <v>186</v>
      </c>
      <c r="H47" s="271">
        <v>27.9</v>
      </c>
      <c r="I47" s="190" t="s">
        <v>187</v>
      </c>
      <c r="J47" s="190">
        <f>+F47*H47</f>
        <v>223.2</v>
      </c>
      <c r="K47" s="305"/>
      <c r="L47" s="305"/>
      <c r="M47" s="305"/>
      <c r="N47" s="305"/>
    </row>
    <row r="48" spans="1:14">
      <c r="A48" s="38">
        <f t="shared" si="2"/>
        <v>12</v>
      </c>
      <c r="B48" s="7" t="s">
        <v>73</v>
      </c>
      <c r="C48" s="189"/>
      <c r="D48" s="182">
        <v>400</v>
      </c>
      <c r="E48" s="186"/>
      <c r="F48" s="441">
        <f t="shared" ref="F48:F50" si="3">+$F$46</f>
        <v>8</v>
      </c>
      <c r="G48" s="441" t="s">
        <v>186</v>
      </c>
      <c r="H48" s="447" t="s">
        <v>247</v>
      </c>
      <c r="I48" s="441" t="s">
        <v>187</v>
      </c>
      <c r="J48" s="441">
        <f>0*80+0*110+0*250</f>
        <v>0</v>
      </c>
      <c r="K48" s="444" t="s">
        <v>248</v>
      </c>
      <c r="L48" s="305"/>
      <c r="M48" s="305"/>
      <c r="N48" s="305"/>
    </row>
    <row r="49" spans="1:14">
      <c r="A49" s="38">
        <f t="shared" si="2"/>
        <v>13</v>
      </c>
      <c r="B49" s="7" t="s">
        <v>47</v>
      </c>
      <c r="C49" s="189"/>
      <c r="D49" s="182">
        <v>400</v>
      </c>
      <c r="E49" s="186"/>
      <c r="F49" s="442"/>
      <c r="G49" s="442"/>
      <c r="H49" s="448"/>
      <c r="I49" s="442"/>
      <c r="J49" s="442"/>
      <c r="K49" s="444"/>
      <c r="L49" s="305"/>
      <c r="M49" s="305"/>
      <c r="N49" s="305"/>
    </row>
    <row r="50" spans="1:14">
      <c r="A50" s="38">
        <f t="shared" si="2"/>
        <v>14</v>
      </c>
      <c r="B50" s="7" t="s">
        <v>118</v>
      </c>
      <c r="C50" s="189"/>
      <c r="D50" s="182">
        <v>30</v>
      </c>
      <c r="E50" s="186"/>
      <c r="F50" s="443">
        <f t="shared" si="3"/>
        <v>8</v>
      </c>
      <c r="G50" s="443" t="s">
        <v>186</v>
      </c>
      <c r="H50" s="445">
        <v>38.700000000000003</v>
      </c>
      <c r="I50" s="443" t="s">
        <v>187</v>
      </c>
      <c r="J50" s="443">
        <f>+F50*H50</f>
        <v>309.60000000000002</v>
      </c>
      <c r="K50" s="446"/>
      <c r="L50" s="305"/>
      <c r="M50" s="305"/>
      <c r="N50" s="305"/>
    </row>
    <row r="51" spans="1:14">
      <c r="A51" s="38">
        <f t="shared" si="2"/>
        <v>15</v>
      </c>
      <c r="B51" s="7" t="s">
        <v>119</v>
      </c>
      <c r="C51" s="189"/>
      <c r="D51" s="182">
        <v>200</v>
      </c>
      <c r="E51" s="186"/>
      <c r="F51" s="443"/>
      <c r="G51" s="443"/>
      <c r="H51" s="445"/>
      <c r="I51" s="443"/>
      <c r="J51" s="443"/>
      <c r="K51" s="446"/>
      <c r="L51" s="305"/>
      <c r="M51" s="305"/>
      <c r="N51" s="305"/>
    </row>
    <row r="52" spans="1:14">
      <c r="A52" s="38">
        <f t="shared" si="2"/>
        <v>16</v>
      </c>
      <c r="B52" s="7" t="s">
        <v>25</v>
      </c>
      <c r="C52" s="189"/>
      <c r="D52" s="182">
        <v>1100</v>
      </c>
      <c r="E52" s="186"/>
    </row>
    <row r="53" spans="1:14">
      <c r="A53" s="38">
        <f t="shared" si="2"/>
        <v>17</v>
      </c>
      <c r="B53" s="7" t="s">
        <v>26</v>
      </c>
      <c r="C53" s="189"/>
      <c r="D53" s="182">
        <v>190.9</v>
      </c>
      <c r="E53" s="186"/>
    </row>
    <row r="54" spans="1:14" hidden="1">
      <c r="A54" s="38">
        <f t="shared" si="2"/>
        <v>18</v>
      </c>
      <c r="B54" s="7" t="s">
        <v>65</v>
      </c>
      <c r="C54" s="189"/>
      <c r="D54" s="182"/>
      <c r="E54" s="186"/>
    </row>
    <row r="55" spans="1:14" hidden="1">
      <c r="A55" s="38">
        <f t="shared" si="2"/>
        <v>19</v>
      </c>
      <c r="B55" s="7" t="s">
        <v>52</v>
      </c>
      <c r="C55" s="189"/>
      <c r="D55" s="306">
        <f>+D20</f>
        <v>0</v>
      </c>
      <c r="E55" s="186"/>
    </row>
    <row r="56" spans="1:14">
      <c r="A56" s="38">
        <f>+A53+1</f>
        <v>18</v>
      </c>
      <c r="B56" s="7" t="s">
        <v>44</v>
      </c>
      <c r="C56" s="189"/>
      <c r="D56" s="182">
        <v>125</v>
      </c>
      <c r="E56" s="186"/>
      <c r="F56" s="5">
        <v>300</v>
      </c>
    </row>
    <row r="57" spans="1:14">
      <c r="A57" s="38">
        <f t="shared" si="2"/>
        <v>19</v>
      </c>
      <c r="B57" s="7" t="s">
        <v>74</v>
      </c>
      <c r="C57" s="189"/>
      <c r="D57" s="182">
        <v>100</v>
      </c>
      <c r="E57" s="186"/>
    </row>
    <row r="58" spans="1:14">
      <c r="A58" s="38">
        <f t="shared" si="2"/>
        <v>20</v>
      </c>
      <c r="B58" s="7" t="s">
        <v>75</v>
      </c>
      <c r="C58" s="189"/>
      <c r="D58" s="182">
        <v>112</v>
      </c>
      <c r="E58" s="186"/>
    </row>
    <row r="59" spans="1:14">
      <c r="A59" s="38">
        <f t="shared" si="2"/>
        <v>21</v>
      </c>
      <c r="B59" s="7" t="s">
        <v>45</v>
      </c>
      <c r="C59" s="189"/>
      <c r="D59" s="182">
        <v>3</v>
      </c>
      <c r="E59" s="186"/>
    </row>
    <row r="60" spans="1:14" hidden="1">
      <c r="A60" s="38">
        <f t="shared" si="2"/>
        <v>22</v>
      </c>
      <c r="B60" s="7" t="s">
        <v>120</v>
      </c>
      <c r="C60" s="189"/>
      <c r="D60" s="182"/>
      <c r="E60" s="186"/>
    </row>
    <row r="61" spans="1:14" hidden="1">
      <c r="A61" s="38">
        <f t="shared" si="2"/>
        <v>23</v>
      </c>
      <c r="B61" s="7" t="s">
        <v>46</v>
      </c>
      <c r="C61" s="189"/>
      <c r="D61" s="182"/>
      <c r="E61" s="186"/>
    </row>
    <row r="62" spans="1:14">
      <c r="A62" s="38">
        <f>+A59+1</f>
        <v>22</v>
      </c>
      <c r="B62" s="7" t="s">
        <v>62</v>
      </c>
      <c r="C62" s="189"/>
      <c r="D62" s="182">
        <v>168</v>
      </c>
      <c r="E62" s="186"/>
    </row>
    <row r="63" spans="1:14">
      <c r="A63" s="38">
        <f t="shared" si="2"/>
        <v>23</v>
      </c>
      <c r="B63" s="7" t="s">
        <v>264</v>
      </c>
      <c r="C63" s="189"/>
      <c r="D63" s="182">
        <v>100</v>
      </c>
      <c r="E63" s="186"/>
    </row>
    <row r="64" spans="1:14" hidden="1">
      <c r="A64" s="38">
        <f t="shared" si="2"/>
        <v>24</v>
      </c>
      <c r="B64" s="7"/>
      <c r="C64" s="189"/>
      <c r="D64" s="182"/>
      <c r="E64" s="186"/>
    </row>
    <row r="65" spans="1:7">
      <c r="A65" s="38">
        <f>+A63+1</f>
        <v>24</v>
      </c>
      <c r="B65" s="7" t="s">
        <v>221</v>
      </c>
      <c r="C65" s="189"/>
      <c r="D65" s="182">
        <v>50</v>
      </c>
      <c r="E65" s="186"/>
      <c r="F65" s="192" t="s">
        <v>244</v>
      </c>
    </row>
    <row r="66" spans="1:7">
      <c r="A66" s="38">
        <f t="shared" si="2"/>
        <v>25</v>
      </c>
      <c r="B66" s="7" t="s">
        <v>219</v>
      </c>
      <c r="C66" s="189"/>
      <c r="D66" s="182">
        <v>50</v>
      </c>
      <c r="E66" s="186"/>
      <c r="F66" s="21"/>
    </row>
    <row r="67" spans="1:7">
      <c r="A67" s="38">
        <f t="shared" si="2"/>
        <v>26</v>
      </c>
      <c r="B67" s="7" t="s">
        <v>27</v>
      </c>
      <c r="C67" s="189"/>
      <c r="D67" s="420">
        <v>3464.2</v>
      </c>
      <c r="E67" s="186"/>
    </row>
    <row r="68" spans="1:7" s="326" customFormat="1">
      <c r="A68" s="322">
        <f>+A67+0.1</f>
        <v>26.1</v>
      </c>
      <c r="B68" s="323" t="s">
        <v>76</v>
      </c>
      <c r="C68" s="323"/>
      <c r="D68" s="421">
        <v>3198.2</v>
      </c>
      <c r="E68" s="325"/>
    </row>
    <row r="69" spans="1:7" hidden="1">
      <c r="A69" s="38">
        <f>+A67+1</f>
        <v>27</v>
      </c>
      <c r="B69" s="7" t="s">
        <v>77</v>
      </c>
      <c r="C69" s="189"/>
      <c r="D69" s="182"/>
      <c r="E69" s="186"/>
    </row>
    <row r="70" spans="1:7">
      <c r="A70" s="38">
        <v>27</v>
      </c>
      <c r="B70" s="7" t="s">
        <v>302</v>
      </c>
      <c r="C70" s="189"/>
      <c r="D70" s="182">
        <v>450</v>
      </c>
      <c r="E70" s="186"/>
    </row>
    <row r="71" spans="1:7">
      <c r="A71" s="38">
        <v>28</v>
      </c>
      <c r="B71" s="7" t="s">
        <v>66</v>
      </c>
      <c r="C71" s="189"/>
      <c r="D71" s="182">
        <v>318.2</v>
      </c>
      <c r="E71" s="186"/>
    </row>
    <row r="72" spans="1:7">
      <c r="A72" s="13"/>
      <c r="B72" s="60" t="s">
        <v>30</v>
      </c>
      <c r="C72" s="299"/>
      <c r="D72" s="307">
        <f>SUM(D32,D35:D41,D45:D67,D69:D71)</f>
        <v>117798.46599999999</v>
      </c>
      <c r="E72" s="303"/>
      <c r="F72" s="437">
        <f>+D29-D72</f>
        <v>1.4000000010128133E-2</v>
      </c>
      <c r="G72" s="437"/>
    </row>
    <row r="73" spans="1:7">
      <c r="B73" s="32"/>
      <c r="C73" s="26"/>
    </row>
    <row r="74" spans="1:7" ht="26.25" hidden="1" customHeight="1">
      <c r="B74" s="166" t="s">
        <v>2</v>
      </c>
      <c r="C74" s="416" t="s">
        <v>287</v>
      </c>
      <c r="D74"/>
      <c r="E74" s="181"/>
    </row>
    <row r="75" spans="1:7" ht="15.75" hidden="1" customHeight="1">
      <c r="B75" s="32"/>
      <c r="D75" s="180" t="s">
        <v>92</v>
      </c>
      <c r="E75" s="187"/>
    </row>
    <row r="76" spans="1:7" ht="30.75" hidden="1" customHeight="1">
      <c r="B76" s="166" t="s">
        <v>6</v>
      </c>
      <c r="C76" s="179"/>
      <c r="D76" s="183" t="s">
        <v>288</v>
      </c>
      <c r="E76" s="179"/>
    </row>
    <row r="77" spans="1:7" ht="13.5" hidden="1" customHeight="1">
      <c r="D77" s="180" t="s">
        <v>92</v>
      </c>
      <c r="E77" s="187"/>
    </row>
    <row r="78" spans="1:7" hidden="1">
      <c r="B78" s="26" t="s">
        <v>190</v>
      </c>
    </row>
    <row r="79" spans="1:7" s="165" customFormat="1" ht="109.5" customHeight="1">
      <c r="A79" s="205" t="s">
        <v>210</v>
      </c>
      <c r="D79" s="203"/>
      <c r="E79" s="204" t="s">
        <v>224</v>
      </c>
    </row>
    <row r="80" spans="1:7" ht="40.5" customHeight="1">
      <c r="B80" s="36"/>
      <c r="C80" s="24"/>
      <c r="E80" s="5"/>
      <c r="F80" s="13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112"/>
  <sheetViews>
    <sheetView tabSelected="1" view="pageBreakPreview" topLeftCell="A47" zoomScale="90" zoomScaleSheetLayoutView="90" workbookViewId="0">
      <selection activeCell="C96" sqref="C96:E96"/>
    </sheetView>
  </sheetViews>
  <sheetFormatPr defaultColWidth="9.140625" defaultRowHeight="13.5"/>
  <cols>
    <col min="1" max="1" width="6.7109375" style="25" customWidth="1"/>
    <col min="2" max="2" width="57.5703125" style="157" customWidth="1"/>
    <col min="3" max="3" width="14.7109375" style="141" customWidth="1"/>
    <col min="4" max="4" width="15.28515625" style="141" customWidth="1"/>
    <col min="5" max="5" width="14.42578125" style="141" customWidth="1"/>
    <col min="6" max="6" width="25.42578125" style="25" customWidth="1"/>
    <col min="7" max="7" width="4.85546875" style="25" customWidth="1"/>
    <col min="8" max="8" width="26.85546875" style="34" hidden="1" customWidth="1"/>
    <col min="9" max="9" width="9.7109375" style="26" hidden="1" customWidth="1"/>
    <col min="10" max="10" width="11.42578125" style="26" hidden="1" customWidth="1"/>
    <col min="11" max="14" width="9.140625" style="25" hidden="1" customWidth="1"/>
    <col min="15" max="17" width="9.140625" style="25" customWidth="1"/>
    <col min="18" max="16384" width="9.140625" style="25"/>
  </cols>
  <sheetData>
    <row r="1" spans="1:13" s="23" customFormat="1" ht="25.5">
      <c r="A1" s="194"/>
      <c r="B1" s="195"/>
      <c r="C1" s="196"/>
      <c r="D1" s="196"/>
      <c r="E1" s="196"/>
      <c r="F1" s="114" t="s">
        <v>188</v>
      </c>
      <c r="G1" s="164">
        <f>+'Ekamut-caxs'!E1+1</f>
        <v>156</v>
      </c>
      <c r="H1" s="32"/>
      <c r="I1" s="13"/>
      <c r="J1" s="13"/>
      <c r="K1" s="414" t="s">
        <v>198</v>
      </c>
      <c r="L1" s="414" t="s">
        <v>199</v>
      </c>
      <c r="M1" s="414" t="s">
        <v>200</v>
      </c>
    </row>
    <row r="2" spans="1:13" s="23" customFormat="1" ht="17.25">
      <c r="A2" s="194"/>
      <c r="B2" s="197"/>
      <c r="C2" s="196"/>
      <c r="D2" s="196"/>
      <c r="E2" s="449" t="s">
        <v>40</v>
      </c>
      <c r="F2" s="449"/>
      <c r="G2" s="449"/>
      <c r="H2" s="32"/>
      <c r="I2" s="13"/>
      <c r="J2" s="13"/>
    </row>
    <row r="3" spans="1:13" s="23" customFormat="1" ht="17.25">
      <c r="A3" s="194"/>
      <c r="B3" s="197"/>
      <c r="C3" s="196"/>
      <c r="D3" s="196"/>
      <c r="E3" s="449" t="s">
        <v>215</v>
      </c>
      <c r="F3" s="449"/>
      <c r="G3" s="449"/>
      <c r="H3" s="32"/>
      <c r="I3" s="13"/>
      <c r="J3" s="13"/>
    </row>
    <row r="4" spans="1:13" s="23" customFormat="1" ht="21.75" customHeight="1">
      <c r="A4" s="194"/>
      <c r="B4" s="197"/>
      <c r="C4" s="196"/>
      <c r="D4" s="196"/>
      <c r="E4" s="450" t="str">
        <f>+'Ekamut-caxs'!D4</f>
        <v xml:space="preserve">_____. _____. 2025թ. </v>
      </c>
      <c r="F4" s="450"/>
      <c r="G4" s="450"/>
      <c r="H4" s="32"/>
      <c r="I4" s="13"/>
      <c r="J4" s="13"/>
    </row>
    <row r="5" spans="1:13" s="23" customFormat="1" ht="21.75" customHeight="1">
      <c r="A5" s="194"/>
      <c r="B5" s="197"/>
      <c r="C5" s="196"/>
      <c r="D5" s="196"/>
      <c r="E5" s="450" t="str">
        <f>+'Ekamut-caxs'!C5</f>
        <v xml:space="preserve">հ. __________- Ա որոշմամբ </v>
      </c>
      <c r="F5" s="450"/>
      <c r="G5" s="450"/>
      <c r="H5" s="32"/>
      <c r="I5" s="13"/>
      <c r="J5" s="13"/>
    </row>
    <row r="6" spans="1:13" s="23" customFormat="1" ht="19.5" customHeight="1">
      <c r="A6" s="451" t="s">
        <v>41</v>
      </c>
      <c r="B6" s="451"/>
      <c r="C6" s="451"/>
      <c r="D6" s="451"/>
      <c r="E6" s="451"/>
      <c r="F6" s="451"/>
      <c r="G6" s="451"/>
      <c r="H6" s="32"/>
      <c r="I6" s="13"/>
      <c r="J6" s="13"/>
    </row>
    <row r="7" spans="1:13" s="5" customFormat="1" ht="20.25">
      <c r="A7" s="439" t="str">
        <f>+'Ekamut-caxs'!A7</f>
        <v xml:space="preserve">«Երևանի հ․84 մսուր-մանկապարտեզ» ՀՈԱԿ-ի </v>
      </c>
      <c r="B7" s="439"/>
      <c r="C7" s="439"/>
      <c r="D7" s="439"/>
      <c r="E7" s="439"/>
      <c r="F7" s="439"/>
      <c r="G7" s="439"/>
      <c r="H7" s="33"/>
      <c r="I7" s="3"/>
      <c r="J7" s="3"/>
    </row>
    <row r="8" spans="1:13" s="5" customFormat="1" ht="18.75" customHeight="1">
      <c r="A8" s="440" t="s">
        <v>275</v>
      </c>
      <c r="B8" s="440"/>
      <c r="C8" s="440"/>
      <c r="D8" s="440"/>
      <c r="E8" s="440"/>
      <c r="F8" s="440"/>
      <c r="G8" s="440"/>
      <c r="H8" s="32"/>
      <c r="I8" s="13"/>
      <c r="J8" s="13"/>
      <c r="K8" s="5">
        <f>120*7</f>
        <v>840</v>
      </c>
    </row>
    <row r="9" spans="1:13" s="5" customFormat="1" ht="11.25" customHeight="1">
      <c r="A9" s="290"/>
      <c r="B9" s="328"/>
      <c r="C9" s="290"/>
      <c r="D9" s="290"/>
      <c r="E9" s="290"/>
      <c r="F9" s="290"/>
      <c r="G9" s="290"/>
      <c r="H9" s="32"/>
      <c r="I9" s="13"/>
      <c r="J9" s="13"/>
    </row>
    <row r="10" spans="1:13" s="23" customFormat="1" ht="15" customHeight="1">
      <c r="A10" s="194"/>
      <c r="B10" s="197"/>
      <c r="C10" s="196"/>
      <c r="D10" s="196"/>
      <c r="E10" s="196"/>
      <c r="F10" s="329" t="s">
        <v>217</v>
      </c>
      <c r="G10" s="330"/>
      <c r="H10" s="32"/>
      <c r="I10" s="13"/>
      <c r="J10" s="13"/>
    </row>
    <row r="11" spans="1:13" s="13" customFormat="1" ht="35.25" thickBot="1">
      <c r="A11" s="331" t="s">
        <v>3</v>
      </c>
      <c r="B11" s="332" t="s">
        <v>31</v>
      </c>
      <c r="C11" s="333" t="s">
        <v>198</v>
      </c>
      <c r="D11" s="333" t="s">
        <v>199</v>
      </c>
      <c r="E11" s="333" t="s">
        <v>200</v>
      </c>
      <c r="F11" s="333" t="s">
        <v>42</v>
      </c>
      <c r="G11" s="334"/>
      <c r="H11" s="112">
        <f>+F12-F71</f>
        <v>4393.7999999999938</v>
      </c>
      <c r="I11" s="182">
        <f>+H11-J12</f>
        <v>4393.7999999999938</v>
      </c>
      <c r="J11" s="415" t="s">
        <v>285</v>
      </c>
      <c r="K11" s="414"/>
      <c r="L11" s="414"/>
      <c r="M11" s="414"/>
    </row>
    <row r="12" spans="1:13" s="23" customFormat="1" ht="35.25" thickBot="1">
      <c r="A12" s="335" t="s">
        <v>7</v>
      </c>
      <c r="B12" s="336" t="s">
        <v>32</v>
      </c>
      <c r="C12" s="348">
        <f>+F12</f>
        <v>4698.3999999999942</v>
      </c>
      <c r="D12" s="348">
        <f>+F12</f>
        <v>4698.3999999999942</v>
      </c>
      <c r="E12" s="348">
        <f>+F12</f>
        <v>4698.3999999999942</v>
      </c>
      <c r="F12" s="349">
        <f>+'Dramakani hamematakan'!D6</f>
        <v>4698.3999999999942</v>
      </c>
      <c r="G12" s="337"/>
      <c r="H12" s="453" t="s">
        <v>284</v>
      </c>
      <c r="I12" s="453"/>
      <c r="J12" s="110"/>
      <c r="K12" s="413" t="str">
        <f>IF((D12-C12)&lt;0, ("սխալ"),"")</f>
        <v/>
      </c>
      <c r="L12" s="413" t="str">
        <f t="shared" ref="L12" si="0">IF((E12-D12)&lt;0, ("սխալ"),"")</f>
        <v/>
      </c>
      <c r="M12" s="413" t="str">
        <f t="shared" ref="M12" si="1">IF((F12-E12)&lt;0, ("սխալ"),"")</f>
        <v/>
      </c>
    </row>
    <row r="13" spans="1:13" s="23" customFormat="1" ht="34.5">
      <c r="A13" s="335" t="s">
        <v>11</v>
      </c>
      <c r="B13" s="336" t="s">
        <v>80</v>
      </c>
      <c r="C13" s="349">
        <f t="shared" ref="C13:E13" si="2">SUM(C14:C15,C18,C22:C29)</f>
        <v>23948</v>
      </c>
      <c r="D13" s="349">
        <f t="shared" si="2"/>
        <v>54637.580000000009</v>
      </c>
      <c r="E13" s="349">
        <f t="shared" si="2"/>
        <v>83713.719999999987</v>
      </c>
      <c r="F13" s="349">
        <f>SUM(F14:F15,F18,F22:F29)</f>
        <v>116070.18</v>
      </c>
      <c r="G13" s="338"/>
      <c r="H13" s="32"/>
      <c r="I13" s="13"/>
      <c r="J13" s="13"/>
      <c r="K13" s="413" t="str">
        <f>IF((D13-C13)&lt;0, ("սխալ"),"")</f>
        <v/>
      </c>
      <c r="L13" s="413" t="str">
        <f t="shared" ref="L13:M13" si="3">IF((E13-D13)&lt;0, ("սխալ"),"")</f>
        <v/>
      </c>
      <c r="M13" s="413" t="str">
        <f t="shared" si="3"/>
        <v/>
      </c>
    </row>
    <row r="14" spans="1:13" s="23" customFormat="1" ht="17.25">
      <c r="A14" s="309">
        <v>1</v>
      </c>
      <c r="B14" s="352" t="str">
        <f>+'Ekamut-caxs'!B11</f>
        <v>Սուբսիդիայից</v>
      </c>
      <c r="C14" s="145">
        <v>20450.2</v>
      </c>
      <c r="D14" s="145">
        <v>46093.8</v>
      </c>
      <c r="E14" s="145">
        <v>71701.5</v>
      </c>
      <c r="F14" s="350">
        <f>+'Ekamut-caxs'!D11</f>
        <v>102430.8</v>
      </c>
      <c r="G14" s="185"/>
      <c r="H14" s="32"/>
      <c r="I14" s="13"/>
      <c r="J14" s="13"/>
      <c r="K14" s="413" t="str">
        <f t="shared" ref="K14:K78" si="4">IF((D14-C14)&lt;0, ("սխալ"),"")</f>
        <v/>
      </c>
      <c r="L14" s="413" t="str">
        <f t="shared" ref="L14:L78" si="5">IF((E14-D14)&lt;0, ("սխալ"),"")</f>
        <v/>
      </c>
      <c r="M14" s="413" t="str">
        <f t="shared" ref="M14:M78" si="6">IF((F14-E14)&lt;0, ("սխալ"),"")</f>
        <v/>
      </c>
    </row>
    <row r="15" spans="1:13" s="23" customFormat="1" ht="17.25">
      <c r="A15" s="355">
        <f>+A14+1</f>
        <v>2</v>
      </c>
      <c r="B15" s="352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120</v>
      </c>
      <c r="E15" s="350">
        <f t="shared" si="7"/>
        <v>120</v>
      </c>
      <c r="F15" s="350">
        <f>SUM(F16:F17)</f>
        <v>120</v>
      </c>
      <c r="G15" s="185"/>
      <c r="H15" s="32"/>
      <c r="I15" s="13"/>
      <c r="J15" s="13"/>
      <c r="K15" s="413" t="str">
        <f t="shared" si="4"/>
        <v/>
      </c>
      <c r="L15" s="413" t="str">
        <f t="shared" si="5"/>
        <v/>
      </c>
      <c r="M15" s="413" t="str">
        <f t="shared" si="6"/>
        <v/>
      </c>
    </row>
    <row r="16" spans="1:13" s="321" customFormat="1" ht="18" customHeight="1">
      <c r="A16" s="356">
        <f>+A15+0.1</f>
        <v>2.1</v>
      </c>
      <c r="B16" s="353" t="str">
        <f>+'Ekamut-caxs'!B13</f>
        <v>վերապատրաստման գծով</v>
      </c>
      <c r="C16" s="316">
        <v>0</v>
      </c>
      <c r="D16" s="316">
        <v>120</v>
      </c>
      <c r="E16" s="316">
        <v>120</v>
      </c>
      <c r="F16" s="354">
        <f>+'Ekamut-caxs'!D13</f>
        <v>120</v>
      </c>
      <c r="G16" s="318"/>
      <c r="H16" s="319"/>
      <c r="I16" s="320"/>
      <c r="J16" s="320"/>
      <c r="K16" s="413" t="str">
        <f t="shared" si="4"/>
        <v/>
      </c>
      <c r="L16" s="413" t="str">
        <f t="shared" si="5"/>
        <v/>
      </c>
      <c r="M16" s="413" t="str">
        <f t="shared" si="6"/>
        <v/>
      </c>
    </row>
    <row r="17" spans="1:13" s="321" customFormat="1" ht="18" hidden="1" customHeight="1">
      <c r="A17" s="356">
        <f>+A16+0.1</f>
        <v>2.2000000000000002</v>
      </c>
      <c r="B17" s="353" t="str">
        <f>+'Ekamut-caxs'!B14</f>
        <v>կամավոր ատեստավորման գծով</v>
      </c>
      <c r="C17" s="316"/>
      <c r="D17" s="316"/>
      <c r="E17" s="316"/>
      <c r="F17" s="354">
        <f>+'Ekamut-caxs'!D14</f>
        <v>0</v>
      </c>
      <c r="G17" s="318"/>
      <c r="H17" s="319"/>
      <c r="I17" s="320"/>
      <c r="J17" s="320"/>
      <c r="K17" s="413" t="str">
        <f t="shared" si="4"/>
        <v/>
      </c>
      <c r="L17" s="413" t="str">
        <f t="shared" si="5"/>
        <v/>
      </c>
      <c r="M17" s="413" t="str">
        <f t="shared" si="6"/>
        <v/>
      </c>
    </row>
    <row r="18" spans="1:13" s="23" customFormat="1" ht="17.25">
      <c r="A18" s="355">
        <f>+A15+1</f>
        <v>3</v>
      </c>
      <c r="B18" s="352" t="str">
        <f>+'Ekamut-caxs'!B15</f>
        <v>Դրամաշնորհներ բյուջեից, որից՝</v>
      </c>
      <c r="C18" s="350">
        <f>SUM(C19:C21)</f>
        <v>2163.8000000000002</v>
      </c>
      <c r="D18" s="350">
        <f t="shared" ref="D18:E18" si="8">SUM(D19:D21)</f>
        <v>5785.08</v>
      </c>
      <c r="E18" s="350">
        <f t="shared" si="8"/>
        <v>7948.92</v>
      </c>
      <c r="F18" s="350">
        <f t="shared" ref="F18" si="9">SUM(F19:F21)</f>
        <v>8271.48</v>
      </c>
      <c r="G18" s="185"/>
      <c r="H18" s="32"/>
      <c r="I18" s="13"/>
      <c r="J18" s="13"/>
      <c r="K18" s="413" t="str">
        <f t="shared" si="4"/>
        <v/>
      </c>
      <c r="L18" s="413" t="str">
        <f t="shared" si="5"/>
        <v/>
      </c>
      <c r="M18" s="413" t="str">
        <f t="shared" si="6"/>
        <v/>
      </c>
    </row>
    <row r="19" spans="1:13" s="321" customFormat="1" ht="27" hidden="1">
      <c r="A19" s="356">
        <f>+A18+0.1</f>
        <v>3.1</v>
      </c>
      <c r="B19" s="353" t="str">
        <f>+'Ekamut-caxs'!B16</f>
        <v>կրթության առանձնահատուկ պայմանների կարիք ունեցող երեխաների գծով</v>
      </c>
      <c r="C19" s="316"/>
      <c r="D19" s="351"/>
      <c r="E19" s="351"/>
      <c r="F19" s="354">
        <f>+'Ekamut-caxs'!D16</f>
        <v>0</v>
      </c>
      <c r="G19" s="318"/>
      <c r="H19" s="319"/>
      <c r="I19" s="320"/>
      <c r="J19" s="320"/>
      <c r="K19" s="413" t="str">
        <f t="shared" si="4"/>
        <v/>
      </c>
      <c r="L19" s="413" t="str">
        <f t="shared" si="5"/>
        <v/>
      </c>
      <c r="M19" s="413" t="str">
        <f t="shared" si="6"/>
        <v/>
      </c>
    </row>
    <row r="20" spans="1:13" s="321" customFormat="1" ht="15">
      <c r="A20" s="356">
        <v>3.1</v>
      </c>
      <c r="B20" s="353" t="str">
        <f>+'Ekamut-caxs'!B17</f>
        <v>զինծառայողների երեխաների գծով</v>
      </c>
      <c r="C20" s="351">
        <v>2163.8000000000002</v>
      </c>
      <c r="D20" s="351">
        <v>4327.68</v>
      </c>
      <c r="E20" s="351">
        <v>6491.52</v>
      </c>
      <c r="F20" s="354">
        <f>+'Ekamut-caxs'!D17</f>
        <v>6814.08</v>
      </c>
      <c r="G20" s="318"/>
      <c r="H20" s="319"/>
      <c r="I20" s="320"/>
      <c r="J20" s="320"/>
      <c r="K20" s="413" t="str">
        <f t="shared" si="4"/>
        <v/>
      </c>
      <c r="L20" s="413" t="str">
        <f t="shared" si="5"/>
        <v/>
      </c>
      <c r="M20" s="413" t="str">
        <f t="shared" si="6"/>
        <v/>
      </c>
    </row>
    <row r="21" spans="1:13" s="321" customFormat="1" ht="15">
      <c r="A21" s="356">
        <f>+A20+0.1</f>
        <v>3.2</v>
      </c>
      <c r="B21" s="315" t="s">
        <v>265</v>
      </c>
      <c r="C21" s="354">
        <v>0</v>
      </c>
      <c r="D21" s="354">
        <f t="shared" ref="D21:E21" si="10">+D75</f>
        <v>1457.4</v>
      </c>
      <c r="E21" s="354">
        <f t="shared" si="10"/>
        <v>1457.4</v>
      </c>
      <c r="F21" s="354">
        <f t="shared" ref="F21" si="11">+F75</f>
        <v>1457.4</v>
      </c>
      <c r="G21" s="318"/>
      <c r="H21" s="319"/>
      <c r="I21" s="320"/>
      <c r="J21" s="320"/>
      <c r="K21" s="413" t="str">
        <f t="shared" si="4"/>
        <v/>
      </c>
      <c r="L21" s="413" t="str">
        <f t="shared" si="5"/>
        <v/>
      </c>
      <c r="M21" s="413" t="str">
        <f t="shared" si="6"/>
        <v/>
      </c>
    </row>
    <row r="22" spans="1:13" s="23" customFormat="1" ht="17.25">
      <c r="A22" s="355">
        <f>+A18+1</f>
        <v>4</v>
      </c>
      <c r="B22" s="352" t="str">
        <f>+'Ekamut-caxs'!B19</f>
        <v xml:space="preserve">Վճարովի ծառայություններից </v>
      </c>
      <c r="C22" s="145">
        <f>F22/12*3</f>
        <v>1304.5</v>
      </c>
      <c r="D22" s="145">
        <f>F22/12*6</f>
        <v>2609</v>
      </c>
      <c r="E22" s="145">
        <f>F22/12*9</f>
        <v>3913.5</v>
      </c>
      <c r="F22" s="350">
        <f>+'Ekamut-caxs'!D19</f>
        <v>5218</v>
      </c>
      <c r="G22" s="185"/>
      <c r="H22" s="32"/>
      <c r="I22" s="13"/>
      <c r="J22" s="13"/>
      <c r="K22" s="413" t="str">
        <f t="shared" si="4"/>
        <v/>
      </c>
      <c r="L22" s="413" t="str">
        <f t="shared" si="5"/>
        <v/>
      </c>
      <c r="M22" s="413" t="str">
        <f t="shared" si="6"/>
        <v/>
      </c>
    </row>
    <row r="23" spans="1:13" s="23" customFormat="1" ht="17.25" hidden="1">
      <c r="A23" s="355">
        <f t="shared" ref="A23:A29" si="12">+A22+1</f>
        <v>5</v>
      </c>
      <c r="B23" s="352" t="str">
        <f>+'Ekamut-caxs'!B20</f>
        <v>Սպասարկման և կոմունալ համավճարներից</v>
      </c>
      <c r="C23" s="145"/>
      <c r="D23" s="145"/>
      <c r="E23" s="145"/>
      <c r="F23" s="350">
        <f>+'Ekamut-caxs'!D20</f>
        <v>0</v>
      </c>
      <c r="G23" s="185"/>
      <c r="H23" s="32"/>
      <c r="I23" s="13"/>
      <c r="J23" s="13"/>
      <c r="K23" s="413" t="str">
        <f t="shared" si="4"/>
        <v/>
      </c>
      <c r="L23" s="413" t="str">
        <f t="shared" si="5"/>
        <v/>
      </c>
      <c r="M23" s="413" t="str">
        <f t="shared" si="6"/>
        <v/>
      </c>
    </row>
    <row r="24" spans="1:13" s="23" customFormat="1" ht="34.5" hidden="1">
      <c r="A24" s="355">
        <f t="shared" si="12"/>
        <v>6</v>
      </c>
      <c r="B24" s="352" t="str">
        <f>+'Ekamut-caxs'!B21</f>
        <v>Ֆինանսական օգնությունից (օգնիր մանկապարտեզիդ)</v>
      </c>
      <c r="C24" s="145"/>
      <c r="D24" s="145"/>
      <c r="E24" s="145"/>
      <c r="F24" s="350">
        <f>+'Ekamut-caxs'!D21</f>
        <v>0</v>
      </c>
      <c r="G24" s="185"/>
      <c r="H24" s="35"/>
      <c r="I24" s="28"/>
      <c r="J24" s="28"/>
      <c r="K24" s="413" t="str">
        <f t="shared" si="4"/>
        <v/>
      </c>
      <c r="L24" s="413" t="str">
        <f t="shared" si="5"/>
        <v/>
      </c>
      <c r="M24" s="413" t="str">
        <f t="shared" si="6"/>
        <v/>
      </c>
    </row>
    <row r="25" spans="1:13" s="23" customFormat="1" ht="17.25" hidden="1">
      <c r="A25" s="355">
        <f t="shared" si="12"/>
        <v>7</v>
      </c>
      <c r="B25" s="352" t="str">
        <f>+'Ekamut-caxs'!B22</f>
        <v>Ֆինանսական օգնությունից</v>
      </c>
      <c r="C25" s="145"/>
      <c r="D25" s="145"/>
      <c r="E25" s="145"/>
      <c r="F25" s="350">
        <f>+'Ekamut-caxs'!D22</f>
        <v>0</v>
      </c>
      <c r="G25" s="185"/>
      <c r="H25" s="32"/>
      <c r="I25" s="13"/>
      <c r="J25" s="13"/>
      <c r="K25" s="413" t="str">
        <f t="shared" si="4"/>
        <v/>
      </c>
      <c r="L25" s="413" t="str">
        <f t="shared" si="5"/>
        <v/>
      </c>
      <c r="M25" s="413" t="str">
        <f t="shared" si="6"/>
        <v/>
      </c>
    </row>
    <row r="26" spans="1:13" s="23" customFormat="1" ht="17.25" hidden="1">
      <c r="A26" s="355">
        <f t="shared" si="12"/>
        <v>8</v>
      </c>
      <c r="B26" s="352" t="str">
        <f>+'Ekamut-caxs'!B23</f>
        <v>Չփոխանակվող գործարքներից (դրամաշնորհից)</v>
      </c>
      <c r="C26" s="145"/>
      <c r="D26" s="145"/>
      <c r="E26" s="145"/>
      <c r="F26" s="350">
        <f>+'Ekamut-caxs'!D23</f>
        <v>0</v>
      </c>
      <c r="G26" s="185"/>
      <c r="H26" s="35"/>
      <c r="I26" s="28"/>
      <c r="J26" s="28"/>
      <c r="K26" s="413" t="str">
        <f t="shared" si="4"/>
        <v/>
      </c>
      <c r="L26" s="413" t="str">
        <f t="shared" si="5"/>
        <v/>
      </c>
      <c r="M26" s="413" t="str">
        <f t="shared" si="6"/>
        <v/>
      </c>
    </row>
    <row r="27" spans="1:13" s="23" customFormat="1" ht="17.25">
      <c r="A27" s="355">
        <v>5</v>
      </c>
      <c r="B27" s="188" t="s">
        <v>33</v>
      </c>
      <c r="C27" s="145">
        <v>29.4</v>
      </c>
      <c r="D27" s="145">
        <v>29.4</v>
      </c>
      <c r="E27" s="145">
        <v>29.4</v>
      </c>
      <c r="F27" s="107">
        <v>29.4</v>
      </c>
      <c r="G27" s="185"/>
      <c r="H27" s="35"/>
      <c r="I27" s="28"/>
      <c r="J27" s="28"/>
      <c r="K27" s="413" t="str">
        <f t="shared" si="4"/>
        <v/>
      </c>
      <c r="L27" s="413" t="str">
        <f t="shared" si="5"/>
        <v/>
      </c>
      <c r="M27" s="413" t="str">
        <f t="shared" si="6"/>
        <v/>
      </c>
    </row>
    <row r="28" spans="1:13" s="23" customFormat="1" ht="17.25">
      <c r="A28" s="355">
        <f t="shared" si="12"/>
        <v>6</v>
      </c>
      <c r="B28" s="188" t="str">
        <f>+'Ekamut-caxs'!B27</f>
        <v>Բանկի տոկոսից</v>
      </c>
      <c r="C28" s="145">
        <v>0.1</v>
      </c>
      <c r="D28" s="145">
        <v>0.3</v>
      </c>
      <c r="E28" s="145">
        <v>0.4</v>
      </c>
      <c r="F28" s="107">
        <f>+'Ekamut-caxs'!D27</f>
        <v>0.5</v>
      </c>
      <c r="G28" s="185"/>
      <c r="H28" s="35"/>
      <c r="I28" s="28"/>
      <c r="J28" s="28"/>
      <c r="K28" s="413" t="str">
        <f t="shared" si="4"/>
        <v/>
      </c>
      <c r="L28" s="413" t="str">
        <f t="shared" si="5"/>
        <v/>
      </c>
      <c r="M28" s="413" t="str">
        <f t="shared" si="6"/>
        <v/>
      </c>
    </row>
    <row r="29" spans="1:13" s="23" customFormat="1" ht="17.25" hidden="1">
      <c r="A29" s="355">
        <f t="shared" si="12"/>
        <v>7</v>
      </c>
      <c r="B29" s="188">
        <f>+'Ekamut-caxs'!B28</f>
        <v>0</v>
      </c>
      <c r="C29" s="145"/>
      <c r="D29" s="145"/>
      <c r="E29" s="145"/>
      <c r="F29" s="107">
        <f>+'Ekamut-caxs'!D28</f>
        <v>0</v>
      </c>
      <c r="G29" s="185"/>
      <c r="H29" s="310" t="s">
        <v>245</v>
      </c>
      <c r="I29" s="28"/>
      <c r="J29" s="28"/>
      <c r="K29" s="413" t="str">
        <f t="shared" si="4"/>
        <v/>
      </c>
      <c r="L29" s="413" t="str">
        <f t="shared" si="5"/>
        <v/>
      </c>
      <c r="M29" s="413" t="str">
        <f t="shared" si="6"/>
        <v/>
      </c>
    </row>
    <row r="30" spans="1:13" s="23" customFormat="1" ht="34.5">
      <c r="A30" s="335" t="s">
        <v>34</v>
      </c>
      <c r="B30" s="336" t="s">
        <v>81</v>
      </c>
      <c r="C30" s="349">
        <f>C31+C74+C86</f>
        <v>22401.625166666658</v>
      </c>
      <c r="D30" s="349">
        <f>D31+D74+D86</f>
        <v>57221.969166666655</v>
      </c>
      <c r="E30" s="349">
        <f>E31+E74+E86</f>
        <v>85510.735666666646</v>
      </c>
      <c r="F30" s="349">
        <f>F31+F74+F86</f>
        <v>115761.166</v>
      </c>
      <c r="G30" s="338"/>
      <c r="H30" s="112"/>
      <c r="I30" s="13"/>
      <c r="J30" s="13"/>
      <c r="K30" s="413" t="str">
        <f t="shared" si="4"/>
        <v/>
      </c>
      <c r="L30" s="413" t="str">
        <f t="shared" si="5"/>
        <v/>
      </c>
      <c r="M30" s="413" t="str">
        <f t="shared" si="6"/>
        <v/>
      </c>
    </row>
    <row r="31" spans="1:13" s="23" customFormat="1" ht="17.25">
      <c r="A31" s="12" t="s">
        <v>54</v>
      </c>
      <c r="B31" s="336" t="s">
        <v>57</v>
      </c>
      <c r="C31" s="349">
        <f>SUM(C32,C35:C41,C45:C67,C71:C73)</f>
        <v>22401.625166666658</v>
      </c>
      <c r="D31" s="349">
        <f>SUM(D32,D35:D41,D45:D67,D71:D73)</f>
        <v>55764.569166666653</v>
      </c>
      <c r="E31" s="349">
        <f>SUM(E32,E35:E41,E45:E67,E71:E73)</f>
        <v>84053.335666666651</v>
      </c>
      <c r="F31" s="349">
        <f>SUM(F32,F35:F41,F45:F67,F71:F73)</f>
        <v>114303.766</v>
      </c>
      <c r="G31" s="338"/>
      <c r="H31" s="32"/>
      <c r="I31" s="13"/>
      <c r="J31" s="13"/>
      <c r="K31" s="413" t="str">
        <f t="shared" si="4"/>
        <v/>
      </c>
      <c r="L31" s="413" t="str">
        <f t="shared" si="5"/>
        <v/>
      </c>
      <c r="M31" s="413" t="str">
        <f t="shared" si="6"/>
        <v/>
      </c>
    </row>
    <row r="32" spans="1:13" s="23" customFormat="1" ht="17.25">
      <c r="A32" s="309">
        <v>1</v>
      </c>
      <c r="B32" s="352" t="str">
        <f>+'Ekamut-caxs'!B32</f>
        <v>Աշխատավարձի գծով, որից՝</v>
      </c>
      <c r="C32" s="357">
        <f>+F32/12*2.3</f>
        <v>15422.822499999998</v>
      </c>
      <c r="D32" s="357">
        <f>+F32/12*6</f>
        <v>40233.449999999997</v>
      </c>
      <c r="E32" s="357">
        <f>+F32/12*9</f>
        <v>60350.174999999996</v>
      </c>
      <c r="F32" s="350">
        <f>+'Ekamut-caxs'!D32</f>
        <v>80466.899999999994</v>
      </c>
      <c r="G32" s="185"/>
      <c r="H32" s="35"/>
      <c r="I32" s="28"/>
      <c r="J32" s="28"/>
      <c r="K32" s="413" t="str">
        <f t="shared" si="4"/>
        <v/>
      </c>
      <c r="L32" s="413" t="str">
        <f t="shared" si="5"/>
        <v/>
      </c>
      <c r="M32" s="413" t="str">
        <f t="shared" si="6"/>
        <v/>
      </c>
    </row>
    <row r="33" spans="1:13" s="321" customFormat="1" ht="15">
      <c r="A33" s="356">
        <f>+A32+0.1</f>
        <v>1.1000000000000001</v>
      </c>
      <c r="B33" s="353" t="str">
        <f>+'Ekamut-caxs'!B33</f>
        <v>վճարովի ծառայության գծով</v>
      </c>
      <c r="C33" s="316">
        <f>F33/12*3</f>
        <v>886.17499999999995</v>
      </c>
      <c r="D33" s="316">
        <f>F33/12*6</f>
        <v>1772.35</v>
      </c>
      <c r="E33" s="316">
        <f>F33/12*9</f>
        <v>2658.5249999999996</v>
      </c>
      <c r="F33" s="354">
        <f>+'Ekamut-caxs'!D33</f>
        <v>3544.7</v>
      </c>
      <c r="G33" s="318"/>
      <c r="H33" s="319"/>
      <c r="I33" s="320"/>
      <c r="J33" s="320"/>
      <c r="K33" s="413" t="str">
        <f t="shared" si="4"/>
        <v/>
      </c>
      <c r="L33" s="413" t="str">
        <f t="shared" si="5"/>
        <v/>
      </c>
      <c r="M33" s="413" t="str">
        <f t="shared" si="6"/>
        <v/>
      </c>
    </row>
    <row r="34" spans="1:13" s="321" customFormat="1" ht="15" hidden="1">
      <c r="A34" s="356">
        <f>+A33+0.1</f>
        <v>1.2000000000000002</v>
      </c>
      <c r="B34" s="353" t="str">
        <f>+'Ekamut-caxs'!B34</f>
        <v>պարգևատրման գծով</v>
      </c>
      <c r="C34" s="316"/>
      <c r="D34" s="316"/>
      <c r="E34" s="316"/>
      <c r="F34" s="354">
        <f>+'Ekamut-caxs'!D34</f>
        <v>0</v>
      </c>
      <c r="G34" s="318"/>
      <c r="H34" s="319"/>
      <c r="I34" s="320"/>
      <c r="J34" s="320"/>
      <c r="K34" s="413" t="str">
        <f t="shared" si="4"/>
        <v/>
      </c>
      <c r="L34" s="413" t="str">
        <f t="shared" si="5"/>
        <v/>
      </c>
      <c r="M34" s="413" t="str">
        <f t="shared" si="6"/>
        <v/>
      </c>
    </row>
    <row r="35" spans="1:13" s="23" customFormat="1" ht="17.25">
      <c r="A35" s="355">
        <f>+A32+1</f>
        <v>2</v>
      </c>
      <c r="B35" s="352" t="str">
        <f>+'Ekamut-caxs'!B35</f>
        <v>Սննդի գծով</v>
      </c>
      <c r="C35" s="145">
        <f>F35/12*2</f>
        <v>3408.2443333333335</v>
      </c>
      <c r="D35" s="145">
        <f>F35/12*5</f>
        <v>8520.6108333333341</v>
      </c>
      <c r="E35" s="145">
        <f>F35/12*8</f>
        <v>13632.977333333334</v>
      </c>
      <c r="F35" s="350">
        <f>+'Ekamut-caxs'!D35</f>
        <v>20449.466</v>
      </c>
      <c r="G35" s="185"/>
      <c r="H35" s="35"/>
      <c r="I35" s="28"/>
      <c r="J35" s="28"/>
      <c r="K35" s="413" t="str">
        <f t="shared" si="4"/>
        <v/>
      </c>
      <c r="L35" s="413" t="str">
        <f t="shared" si="5"/>
        <v/>
      </c>
      <c r="M35" s="413" t="str">
        <f t="shared" si="6"/>
        <v/>
      </c>
    </row>
    <row r="36" spans="1:13" s="23" customFormat="1" ht="17.25">
      <c r="A36" s="355">
        <f>+A35+1</f>
        <v>3</v>
      </c>
      <c r="B36" s="352" t="str">
        <f>+'Ekamut-caxs'!B36</f>
        <v>Ջեռուցման գծով</v>
      </c>
      <c r="C36" s="145">
        <f t="shared" ref="C36:C39" si="13">F36/12*2</f>
        <v>588.06666666666672</v>
      </c>
      <c r="D36" s="145">
        <f t="shared" ref="D36:D39" si="14">F36/12*5</f>
        <v>1470.1666666666667</v>
      </c>
      <c r="E36" s="145">
        <f t="shared" ref="E36:E39" si="15">F36/12*8</f>
        <v>2352.2666666666669</v>
      </c>
      <c r="F36" s="350">
        <f>+'Ekamut-caxs'!D36</f>
        <v>3528.4</v>
      </c>
      <c r="G36" s="185"/>
      <c r="H36" s="35">
        <f>+F36-'Komunal '!F27</f>
        <v>0</v>
      </c>
      <c r="I36" s="28"/>
      <c r="J36" s="28"/>
      <c r="K36" s="413" t="str">
        <f t="shared" si="4"/>
        <v/>
      </c>
      <c r="L36" s="413" t="str">
        <f t="shared" si="5"/>
        <v/>
      </c>
      <c r="M36" s="413" t="str">
        <f t="shared" si="6"/>
        <v/>
      </c>
    </row>
    <row r="37" spans="1:13" s="23" customFormat="1" ht="17.25">
      <c r="A37" s="355">
        <f t="shared" ref="A37:A41" si="16">+A36+1</f>
        <v>4</v>
      </c>
      <c r="B37" s="352" t="str">
        <f>+'Ekamut-caxs'!B37</f>
        <v>Էլեկտրաէներգիայի գծով</v>
      </c>
      <c r="C37" s="145">
        <f t="shared" si="13"/>
        <v>374.3</v>
      </c>
      <c r="D37" s="145">
        <f t="shared" si="14"/>
        <v>935.75</v>
      </c>
      <c r="E37" s="145">
        <f t="shared" si="15"/>
        <v>1497.2</v>
      </c>
      <c r="F37" s="350">
        <f>+'Ekamut-caxs'!D37</f>
        <v>2245.8000000000002</v>
      </c>
      <c r="G37" s="185"/>
      <c r="H37" s="35">
        <f>+F37-'Komunal '!J27</f>
        <v>0</v>
      </c>
      <c r="I37" s="28"/>
      <c r="J37" s="28"/>
      <c r="K37" s="413" t="str">
        <f t="shared" si="4"/>
        <v/>
      </c>
      <c r="L37" s="413" t="str">
        <f t="shared" si="5"/>
        <v/>
      </c>
      <c r="M37" s="413" t="str">
        <f t="shared" si="6"/>
        <v/>
      </c>
    </row>
    <row r="38" spans="1:13" s="23" customFormat="1" ht="17.25">
      <c r="A38" s="355">
        <f t="shared" si="16"/>
        <v>5</v>
      </c>
      <c r="B38" s="352" t="str">
        <f>+'Ekamut-caxs'!B38</f>
        <v>Ջրմուղ-կոյուղու գծով</v>
      </c>
      <c r="C38" s="145">
        <f t="shared" si="13"/>
        <v>101.21666666666665</v>
      </c>
      <c r="D38" s="145">
        <f t="shared" si="14"/>
        <v>253.04166666666663</v>
      </c>
      <c r="E38" s="145">
        <f t="shared" si="15"/>
        <v>404.86666666666662</v>
      </c>
      <c r="F38" s="350">
        <f>+'Komunal '!M27</f>
        <v>607.29999999999995</v>
      </c>
      <c r="G38" s="185"/>
      <c r="H38" s="35">
        <f>+F38-'Komunal '!M27</f>
        <v>0</v>
      </c>
      <c r="I38" s="28"/>
      <c r="J38" s="28"/>
      <c r="K38" s="413" t="str">
        <f t="shared" si="4"/>
        <v/>
      </c>
      <c r="L38" s="413" t="str">
        <f t="shared" si="5"/>
        <v/>
      </c>
      <c r="M38" s="413" t="str">
        <f t="shared" si="6"/>
        <v/>
      </c>
    </row>
    <row r="39" spans="1:13" s="23" customFormat="1" ht="17.25">
      <c r="A39" s="355">
        <f t="shared" si="16"/>
        <v>6</v>
      </c>
      <c r="B39" s="352" t="str">
        <f>+'Ekamut-caxs'!B39</f>
        <v>Աղբահանության գծով</v>
      </c>
      <c r="C39" s="145">
        <f t="shared" si="13"/>
        <v>26.599999999999998</v>
      </c>
      <c r="D39" s="145">
        <f t="shared" si="14"/>
        <v>66.5</v>
      </c>
      <c r="E39" s="145">
        <f t="shared" si="15"/>
        <v>106.39999999999999</v>
      </c>
      <c r="F39" s="350">
        <f>+'Ekamut-caxs'!D39</f>
        <v>159.6</v>
      </c>
      <c r="G39" s="185"/>
      <c r="H39" s="35"/>
      <c r="I39" s="28"/>
      <c r="J39" s="28"/>
      <c r="K39" s="413" t="str">
        <f t="shared" si="4"/>
        <v/>
      </c>
      <c r="L39" s="413" t="str">
        <f t="shared" si="5"/>
        <v/>
      </c>
      <c r="M39" s="413" t="str">
        <f t="shared" si="6"/>
        <v/>
      </c>
    </row>
    <row r="40" spans="1:13" s="23" customFormat="1" ht="17.25">
      <c r="A40" s="355">
        <f t="shared" si="16"/>
        <v>7</v>
      </c>
      <c r="B40" s="352" t="str">
        <f>+'Ekamut-caxs'!B40</f>
        <v>Ախտաբանության գծով</v>
      </c>
      <c r="C40" s="145">
        <v>1400</v>
      </c>
      <c r="D40" s="145">
        <v>1400</v>
      </c>
      <c r="E40" s="145">
        <f>+D40+60</f>
        <v>1460</v>
      </c>
      <c r="F40" s="350">
        <f>+'Ekamut-caxs'!D40</f>
        <v>1460</v>
      </c>
      <c r="G40" s="185"/>
      <c r="H40" s="35"/>
      <c r="I40" s="28"/>
      <c r="J40" s="28"/>
      <c r="K40" s="413" t="str">
        <f t="shared" si="4"/>
        <v/>
      </c>
      <c r="L40" s="413" t="str">
        <f t="shared" si="5"/>
        <v/>
      </c>
      <c r="M40" s="413" t="str">
        <f t="shared" si="6"/>
        <v/>
      </c>
    </row>
    <row r="41" spans="1:13" s="23" customFormat="1" ht="17.25">
      <c r="A41" s="355">
        <f t="shared" si="16"/>
        <v>8</v>
      </c>
      <c r="B41" s="352" t="str">
        <f>+'Ekamut-caxs'!B41</f>
        <v>Կապի գծով, այդ թվում`</v>
      </c>
      <c r="C41" s="357">
        <f t="shared" ref="C41:D41" si="17">SUM(C42:C44)</f>
        <v>30.6</v>
      </c>
      <c r="D41" s="357">
        <f t="shared" si="17"/>
        <v>76.5</v>
      </c>
      <c r="E41" s="357">
        <f>SUM(E42:E44)</f>
        <v>122.4</v>
      </c>
      <c r="F41" s="350">
        <f>SUM(F42:F44)</f>
        <v>183.6</v>
      </c>
      <c r="G41" s="185"/>
      <c r="H41" s="35"/>
      <c r="I41" s="28"/>
      <c r="J41" s="28"/>
      <c r="K41" s="413" t="str">
        <f t="shared" si="4"/>
        <v/>
      </c>
      <c r="L41" s="413" t="str">
        <f t="shared" si="5"/>
        <v/>
      </c>
      <c r="M41" s="413" t="str">
        <f t="shared" si="6"/>
        <v/>
      </c>
    </row>
    <row r="42" spans="1:13" s="321" customFormat="1" ht="15">
      <c r="A42" s="356">
        <f>+A41+0.1</f>
        <v>8.1</v>
      </c>
      <c r="B42" s="353" t="str">
        <f>+'Ekamut-caxs'!B42</f>
        <v>բաժանորդային վճար</v>
      </c>
      <c r="C42" s="316">
        <f>F42/12*2</f>
        <v>9.6</v>
      </c>
      <c r="D42" s="316">
        <f>F42/12*5</f>
        <v>24</v>
      </c>
      <c r="E42" s="316">
        <f>F42/12*8</f>
        <v>38.4</v>
      </c>
      <c r="F42" s="354">
        <f>+'Ekamut-caxs'!D42</f>
        <v>57.6</v>
      </c>
      <c r="G42" s="318"/>
      <c r="H42" s="319"/>
      <c r="I42" s="320"/>
      <c r="J42" s="320"/>
      <c r="K42" s="413" t="str">
        <f t="shared" si="4"/>
        <v/>
      </c>
      <c r="L42" s="413" t="str">
        <f t="shared" si="5"/>
        <v/>
      </c>
      <c r="M42" s="413" t="str">
        <f t="shared" si="6"/>
        <v/>
      </c>
    </row>
    <row r="43" spans="1:13" s="321" customFormat="1" ht="15">
      <c r="A43" s="356">
        <f>+A42+0.1</f>
        <v>8.1999999999999993</v>
      </c>
      <c r="B43" s="353" t="str">
        <f>+'Ekamut-caxs'!B43</f>
        <v>րոպեավճար</v>
      </c>
      <c r="C43" s="316">
        <f t="shared" ref="C43:C44" si="18">F43/12*2</f>
        <v>5</v>
      </c>
      <c r="D43" s="316">
        <f t="shared" ref="D43:D44" si="19">F43/12*5</f>
        <v>12.5</v>
      </c>
      <c r="E43" s="316">
        <f t="shared" ref="E43:E44" si="20">F43/12*8</f>
        <v>20</v>
      </c>
      <c r="F43" s="354">
        <f>+'Ekamut-caxs'!D43</f>
        <v>30</v>
      </c>
      <c r="G43" s="318"/>
      <c r="H43" s="319"/>
      <c r="I43" s="320"/>
      <c r="J43" s="320"/>
      <c r="K43" s="413" t="str">
        <f t="shared" si="4"/>
        <v/>
      </c>
      <c r="L43" s="413" t="str">
        <f t="shared" si="5"/>
        <v/>
      </c>
      <c r="M43" s="413" t="str">
        <f t="shared" si="6"/>
        <v/>
      </c>
    </row>
    <row r="44" spans="1:13" s="321" customFormat="1" ht="15">
      <c r="A44" s="356">
        <f>+A43+0.1</f>
        <v>8.2999999999999989</v>
      </c>
      <c r="B44" s="353" t="str">
        <f>+'Ekamut-caxs'!B44</f>
        <v>ինտերնետ կապ</v>
      </c>
      <c r="C44" s="316">
        <f t="shared" si="18"/>
        <v>16</v>
      </c>
      <c r="D44" s="316">
        <f t="shared" si="19"/>
        <v>40</v>
      </c>
      <c r="E44" s="316">
        <f t="shared" si="20"/>
        <v>64</v>
      </c>
      <c r="F44" s="354">
        <f>+'Ekamut-caxs'!D44</f>
        <v>96</v>
      </c>
      <c r="G44" s="318"/>
      <c r="H44" s="319"/>
      <c r="I44" s="320"/>
      <c r="J44" s="320"/>
      <c r="K44" s="413" t="str">
        <f t="shared" si="4"/>
        <v/>
      </c>
      <c r="L44" s="413" t="str">
        <f t="shared" si="5"/>
        <v/>
      </c>
      <c r="M44" s="413" t="str">
        <f t="shared" si="6"/>
        <v/>
      </c>
    </row>
    <row r="45" spans="1:13" s="23" customFormat="1" ht="17.25">
      <c r="A45" s="355">
        <f>+A41+1</f>
        <v>9</v>
      </c>
      <c r="B45" s="352" t="str">
        <f>+'Ekamut-caxs'!B45</f>
        <v>Բանկային ծառայության գծով</v>
      </c>
      <c r="C45" s="357">
        <f t="shared" ref="C45" si="21">F45/4*1</f>
        <v>5</v>
      </c>
      <c r="D45" s="357">
        <f t="shared" ref="D45" si="22">F45/4*2</f>
        <v>10</v>
      </c>
      <c r="E45" s="357">
        <f t="shared" ref="E45" si="23">F45/4*3</f>
        <v>15</v>
      </c>
      <c r="F45" s="350">
        <f>+'Ekamut-caxs'!D45</f>
        <v>20</v>
      </c>
      <c r="G45" s="185"/>
      <c r="H45" s="35"/>
      <c r="I45" s="28"/>
      <c r="J45" s="28"/>
      <c r="K45" s="413" t="str">
        <f t="shared" si="4"/>
        <v/>
      </c>
      <c r="L45" s="413" t="str">
        <f t="shared" si="5"/>
        <v/>
      </c>
      <c r="M45" s="413" t="str">
        <f t="shared" si="6"/>
        <v/>
      </c>
    </row>
    <row r="46" spans="1:13" s="23" customFormat="1" ht="17.25">
      <c r="A46" s="355">
        <f>+A45+1</f>
        <v>10</v>
      </c>
      <c r="B46" s="352" t="str">
        <f>+'Ekamut-caxs'!B46</f>
        <v>Տնտեսական ապրանքների գծով</v>
      </c>
      <c r="C46" s="145">
        <f>F46/12*2</f>
        <v>196</v>
      </c>
      <c r="D46" s="145">
        <f>F46/12*5</f>
        <v>490</v>
      </c>
      <c r="E46" s="145">
        <f>F46/12*8</f>
        <v>784</v>
      </c>
      <c r="F46" s="350">
        <f>+'Ekamut-caxs'!D46</f>
        <v>1176</v>
      </c>
      <c r="G46" s="185"/>
      <c r="H46" s="35"/>
      <c r="I46" s="28"/>
      <c r="J46" s="28"/>
      <c r="K46" s="413" t="str">
        <f t="shared" si="4"/>
        <v/>
      </c>
      <c r="L46" s="413" t="str">
        <f t="shared" si="5"/>
        <v/>
      </c>
      <c r="M46" s="413" t="str">
        <f t="shared" si="6"/>
        <v/>
      </c>
    </row>
    <row r="47" spans="1:13" s="23" customFormat="1" ht="17.25">
      <c r="A47" s="355">
        <f t="shared" ref="A47:A67" si="24">+A46+1</f>
        <v>11</v>
      </c>
      <c r="B47" s="352" t="str">
        <f>+'Ekamut-caxs'!B47</f>
        <v>Գրասենյակային ապրանքների գծով</v>
      </c>
      <c r="C47" s="145">
        <f>F47/12*2</f>
        <v>37.199999999999996</v>
      </c>
      <c r="D47" s="145">
        <f>F47/12*5</f>
        <v>92.999999999999986</v>
      </c>
      <c r="E47" s="145">
        <f>F47/12*8</f>
        <v>148.79999999999998</v>
      </c>
      <c r="F47" s="350">
        <f>+'Ekamut-caxs'!D47</f>
        <v>223.2</v>
      </c>
      <c r="G47" s="185"/>
      <c r="H47" s="35"/>
      <c r="I47" s="28"/>
      <c r="J47" s="28"/>
      <c r="K47" s="413" t="str">
        <f t="shared" si="4"/>
        <v/>
      </c>
      <c r="L47" s="413" t="str">
        <f t="shared" si="5"/>
        <v/>
      </c>
      <c r="M47" s="413" t="str">
        <f t="shared" si="6"/>
        <v/>
      </c>
    </row>
    <row r="48" spans="1:13" s="23" customFormat="1" ht="17.25">
      <c r="A48" s="355">
        <f t="shared" si="24"/>
        <v>12</v>
      </c>
      <c r="B48" s="352" t="str">
        <f>+'Ekamut-caxs'!B48</f>
        <v>Փոքրարժեք կամ արագամաշ առարկաների գծով</v>
      </c>
      <c r="C48" s="145">
        <f>F48/12*2</f>
        <v>66.666666666666671</v>
      </c>
      <c r="D48" s="145">
        <f>F48/12*5</f>
        <v>166.66666666666669</v>
      </c>
      <c r="E48" s="145">
        <f>F48/12*8</f>
        <v>266.66666666666669</v>
      </c>
      <c r="F48" s="350">
        <f>+'Ekamut-caxs'!D48</f>
        <v>400</v>
      </c>
      <c r="G48" s="185"/>
      <c r="H48" s="35"/>
      <c r="I48" s="28"/>
      <c r="J48" s="28"/>
      <c r="K48" s="413" t="str">
        <f t="shared" si="4"/>
        <v/>
      </c>
      <c r="L48" s="413" t="str">
        <f t="shared" si="5"/>
        <v/>
      </c>
      <c r="M48" s="413" t="str">
        <f t="shared" si="6"/>
        <v/>
      </c>
    </row>
    <row r="49" spans="1:13" s="23" customFormat="1" ht="17.25">
      <c r="A49" s="355">
        <f t="shared" si="24"/>
        <v>13</v>
      </c>
      <c r="B49" s="352" t="str">
        <f>+'Ekamut-caxs'!B49</f>
        <v>Ուսումնական նյութերի գծով</v>
      </c>
      <c r="C49" s="145">
        <f t="shared" ref="C49" si="25">F49/12*3</f>
        <v>100</v>
      </c>
      <c r="D49" s="145">
        <v>250</v>
      </c>
      <c r="E49" s="145">
        <v>400</v>
      </c>
      <c r="F49" s="350">
        <f>+'Ekamut-caxs'!D49</f>
        <v>400</v>
      </c>
      <c r="G49" s="185"/>
      <c r="H49" s="35"/>
      <c r="I49" s="28"/>
      <c r="J49" s="28"/>
      <c r="K49" s="413" t="str">
        <f t="shared" si="4"/>
        <v/>
      </c>
      <c r="L49" s="413" t="str">
        <f t="shared" si="5"/>
        <v/>
      </c>
      <c r="M49" s="413" t="str">
        <f t="shared" si="6"/>
        <v/>
      </c>
    </row>
    <row r="50" spans="1:13" s="23" customFormat="1" ht="17.25">
      <c r="A50" s="355">
        <f t="shared" si="24"/>
        <v>14</v>
      </c>
      <c r="B50" s="352" t="str">
        <f>+'Ekamut-caxs'!B50</f>
        <v>Դեղորայքի գծով</v>
      </c>
      <c r="C50" s="145">
        <v>0</v>
      </c>
      <c r="D50" s="145">
        <v>0</v>
      </c>
      <c r="E50" s="145">
        <v>30</v>
      </c>
      <c r="F50" s="350">
        <f>+'Ekamut-caxs'!D50</f>
        <v>30</v>
      </c>
      <c r="G50" s="185"/>
      <c r="H50" s="35"/>
      <c r="I50" s="28"/>
      <c r="J50" s="28"/>
      <c r="K50" s="413" t="str">
        <f t="shared" si="4"/>
        <v/>
      </c>
      <c r="L50" s="413" t="str">
        <f t="shared" si="5"/>
        <v/>
      </c>
      <c r="M50" s="413" t="str">
        <f t="shared" si="6"/>
        <v/>
      </c>
    </row>
    <row r="51" spans="1:13" s="23" customFormat="1" ht="17.25">
      <c r="A51" s="355">
        <f t="shared" si="24"/>
        <v>15</v>
      </c>
      <c r="B51" s="352" t="str">
        <f>+'Ekamut-caxs'!B51</f>
        <v>Բուժ.ծառայության գծով</v>
      </c>
      <c r="C51" s="145">
        <v>0</v>
      </c>
      <c r="D51" s="145">
        <v>200</v>
      </c>
      <c r="E51" s="145">
        <v>200</v>
      </c>
      <c r="F51" s="350">
        <f>+'Ekamut-caxs'!D51</f>
        <v>200</v>
      </c>
      <c r="G51" s="185"/>
      <c r="H51" s="35"/>
      <c r="I51" s="28"/>
      <c r="J51" s="28"/>
      <c r="K51" s="413" t="str">
        <f t="shared" si="4"/>
        <v/>
      </c>
      <c r="L51" s="413" t="str">
        <f t="shared" si="5"/>
        <v/>
      </c>
      <c r="M51" s="413" t="str">
        <f t="shared" si="6"/>
        <v/>
      </c>
    </row>
    <row r="52" spans="1:13" s="23" customFormat="1" ht="17.25">
      <c r="A52" s="355">
        <f t="shared" si="24"/>
        <v>16</v>
      </c>
      <c r="B52" s="352" t="str">
        <f>+'Ekamut-caxs'!B52</f>
        <v>Ընթացիկ վերանորոգման գծով</v>
      </c>
      <c r="C52" s="145">
        <f>F52/12*2</f>
        <v>183.33333333333334</v>
      </c>
      <c r="D52" s="145">
        <f>F52/12*5</f>
        <v>458.33333333333337</v>
      </c>
      <c r="E52" s="145">
        <f>F52/12*8</f>
        <v>733.33333333333337</v>
      </c>
      <c r="F52" s="350">
        <f>+'Ekamut-caxs'!D52</f>
        <v>1100</v>
      </c>
      <c r="G52" s="185"/>
      <c r="H52" s="35"/>
      <c r="I52" s="28"/>
      <c r="J52" s="28"/>
      <c r="K52" s="413" t="str">
        <f t="shared" si="4"/>
        <v/>
      </c>
      <c r="L52" s="413" t="str">
        <f t="shared" si="5"/>
        <v/>
      </c>
      <c r="M52" s="413" t="str">
        <f t="shared" si="6"/>
        <v/>
      </c>
    </row>
    <row r="53" spans="1:13" s="23" customFormat="1" ht="17.25">
      <c r="A53" s="355">
        <f t="shared" si="24"/>
        <v>17</v>
      </c>
      <c r="B53" s="352" t="str">
        <f>+'Ekamut-caxs'!B53</f>
        <v>Ջեռուցման համակարգի սպասարկման գծով</v>
      </c>
      <c r="C53" s="145">
        <f>F53/12*3</f>
        <v>47.725000000000001</v>
      </c>
      <c r="D53" s="145">
        <f>F53/12*6</f>
        <v>95.45</v>
      </c>
      <c r="E53" s="145">
        <f>F53/12*12</f>
        <v>190.9</v>
      </c>
      <c r="F53" s="350">
        <f>+'Ekamut-caxs'!D53</f>
        <v>190.9</v>
      </c>
      <c r="G53" s="185"/>
      <c r="H53" s="35"/>
      <c r="I53" s="28"/>
      <c r="J53" s="28"/>
      <c r="K53" s="413" t="str">
        <f t="shared" si="4"/>
        <v/>
      </c>
      <c r="L53" s="413" t="str">
        <f t="shared" si="5"/>
        <v/>
      </c>
      <c r="M53" s="413" t="str">
        <f t="shared" si="6"/>
        <v/>
      </c>
    </row>
    <row r="54" spans="1:13" s="23" customFormat="1" ht="17.25" hidden="1">
      <c r="A54" s="355">
        <f t="shared" si="24"/>
        <v>18</v>
      </c>
      <c r="B54" s="352" t="str">
        <f>+'Ekamut-caxs'!B54</f>
        <v>Կաթսայատան սպասարկման գծով</v>
      </c>
      <c r="C54" s="145"/>
      <c r="D54" s="145"/>
      <c r="E54" s="145"/>
      <c r="F54" s="350">
        <f>+'Ekamut-caxs'!D54</f>
        <v>0</v>
      </c>
      <c r="G54" s="185"/>
      <c r="H54" s="35"/>
      <c r="I54" s="28"/>
      <c r="J54" s="28"/>
      <c r="K54" s="413" t="str">
        <f t="shared" si="4"/>
        <v/>
      </c>
      <c r="L54" s="413" t="str">
        <f t="shared" si="5"/>
        <v/>
      </c>
      <c r="M54" s="413" t="str">
        <f t="shared" si="6"/>
        <v/>
      </c>
    </row>
    <row r="55" spans="1:13" s="23" customFormat="1" ht="17.25" hidden="1">
      <c r="A55" s="355">
        <f t="shared" si="24"/>
        <v>19</v>
      </c>
      <c r="B55" s="352" t="str">
        <f>+'Ekamut-caxs'!B55</f>
        <v>Սպասարկման և կոմունալ համավճարների գծով</v>
      </c>
      <c r="C55" s="145"/>
      <c r="D55" s="145"/>
      <c r="E55" s="145"/>
      <c r="F55" s="350">
        <f>+'Ekamut-caxs'!D55</f>
        <v>0</v>
      </c>
      <c r="G55" s="185"/>
      <c r="H55" s="35"/>
      <c r="I55" s="28"/>
      <c r="J55" s="28"/>
      <c r="K55" s="413" t="str">
        <f t="shared" si="4"/>
        <v/>
      </c>
      <c r="L55" s="413" t="str">
        <f t="shared" si="5"/>
        <v/>
      </c>
      <c r="M55" s="413" t="str">
        <f t="shared" si="6"/>
        <v/>
      </c>
    </row>
    <row r="56" spans="1:13" s="23" customFormat="1" ht="17.25">
      <c r="A56" s="355">
        <v>18</v>
      </c>
      <c r="B56" s="352" t="str">
        <f>+'Ekamut-caxs'!B56</f>
        <v>Գնումների համակարգողի ծառայության գծով</v>
      </c>
      <c r="C56" s="145">
        <f>F56/12*3</f>
        <v>31.25</v>
      </c>
      <c r="D56" s="145">
        <f>F56/12*6</f>
        <v>62.5</v>
      </c>
      <c r="E56" s="145">
        <f>F56/12*9</f>
        <v>93.75</v>
      </c>
      <c r="F56" s="350">
        <f>+'Ekamut-caxs'!D56</f>
        <v>125</v>
      </c>
      <c r="G56" s="185"/>
      <c r="H56" s="35"/>
      <c r="I56" s="28"/>
      <c r="J56" s="28"/>
      <c r="K56" s="413" t="str">
        <f t="shared" si="4"/>
        <v/>
      </c>
      <c r="L56" s="413" t="str">
        <f t="shared" si="5"/>
        <v/>
      </c>
      <c r="M56" s="413" t="str">
        <f t="shared" si="6"/>
        <v/>
      </c>
    </row>
    <row r="57" spans="1:13" s="23" customFormat="1" ht="34.5">
      <c r="A57" s="355">
        <f t="shared" si="24"/>
        <v>19</v>
      </c>
      <c r="B57" s="352" t="str">
        <f>+'Ekamut-caxs'!B57</f>
        <v>Համակարգիչների տեխնիկական սպասարկման գծով</v>
      </c>
      <c r="C57" s="145">
        <f>F57/12*3</f>
        <v>25</v>
      </c>
      <c r="D57" s="145">
        <f>F57/12*6</f>
        <v>50</v>
      </c>
      <c r="E57" s="145">
        <f>F57/12*9</f>
        <v>75</v>
      </c>
      <c r="F57" s="350">
        <f>+'Ekamut-caxs'!D57</f>
        <v>100</v>
      </c>
      <c r="G57" s="185"/>
      <c r="H57" s="35"/>
      <c r="I57" s="28"/>
      <c r="J57" s="28"/>
      <c r="K57" s="413" t="str">
        <f t="shared" si="4"/>
        <v/>
      </c>
      <c r="L57" s="413" t="str">
        <f t="shared" si="5"/>
        <v/>
      </c>
      <c r="M57" s="413" t="str">
        <f t="shared" si="6"/>
        <v/>
      </c>
    </row>
    <row r="58" spans="1:13" s="23" customFormat="1" ht="34.5">
      <c r="A58" s="355">
        <f t="shared" si="24"/>
        <v>20</v>
      </c>
      <c r="B58" s="352" t="str">
        <f>+'Ekamut-caxs'!B58</f>
        <v>Համակարգչային ծրագրի և կայքի սպասարկման գծով</v>
      </c>
      <c r="C58" s="145">
        <v>0</v>
      </c>
      <c r="D58" s="145">
        <v>0</v>
      </c>
      <c r="E58" s="145">
        <f>+F58</f>
        <v>112</v>
      </c>
      <c r="F58" s="350">
        <f>+'Ekamut-caxs'!D58</f>
        <v>112</v>
      </c>
      <c r="G58" s="185"/>
      <c r="H58" s="35"/>
      <c r="I58" s="28"/>
      <c r="J58" s="28"/>
      <c r="K58" s="413" t="str">
        <f t="shared" si="4"/>
        <v/>
      </c>
      <c r="L58" s="413" t="str">
        <f t="shared" si="5"/>
        <v/>
      </c>
      <c r="M58" s="413" t="str">
        <f t="shared" si="6"/>
        <v/>
      </c>
    </row>
    <row r="59" spans="1:13" s="23" customFormat="1" ht="17.25">
      <c r="A59" s="355">
        <f t="shared" si="24"/>
        <v>21</v>
      </c>
      <c r="B59" s="352" t="str">
        <f>+'Ekamut-caxs'!B59</f>
        <v>էլ․ստորագրության գծով</v>
      </c>
      <c r="C59" s="145">
        <v>3</v>
      </c>
      <c r="D59" s="145">
        <v>3</v>
      </c>
      <c r="E59" s="145">
        <v>3</v>
      </c>
      <c r="F59" s="350">
        <f>+'Ekamut-caxs'!D59</f>
        <v>3</v>
      </c>
      <c r="G59" s="185"/>
      <c r="H59" s="35"/>
      <c r="I59" s="28"/>
      <c r="J59" s="28"/>
      <c r="K59" s="413" t="str">
        <f t="shared" si="4"/>
        <v/>
      </c>
      <c r="L59" s="413" t="str">
        <f t="shared" si="5"/>
        <v/>
      </c>
      <c r="M59" s="413" t="str">
        <f t="shared" si="6"/>
        <v/>
      </c>
    </row>
    <row r="60" spans="1:13" s="23" customFormat="1" ht="17.25" hidden="1">
      <c r="A60" s="355">
        <f t="shared" si="24"/>
        <v>22</v>
      </c>
      <c r="B60" s="352" t="str">
        <f>+'Ekamut-caxs'!B60</f>
        <v>Հայտարարության գծով</v>
      </c>
      <c r="C60" s="145"/>
      <c r="D60" s="145"/>
      <c r="E60" s="145"/>
      <c r="F60" s="350">
        <f>+'Ekamut-caxs'!D60</f>
        <v>0</v>
      </c>
      <c r="G60" s="185"/>
      <c r="H60" s="35"/>
      <c r="I60" s="28"/>
      <c r="J60" s="28"/>
      <c r="K60" s="413" t="str">
        <f t="shared" si="4"/>
        <v/>
      </c>
      <c r="L60" s="413" t="str">
        <f t="shared" si="5"/>
        <v/>
      </c>
      <c r="M60" s="413" t="str">
        <f t="shared" si="6"/>
        <v/>
      </c>
    </row>
    <row r="61" spans="1:13" s="23" customFormat="1" ht="17.25" hidden="1">
      <c r="A61" s="355">
        <f t="shared" si="24"/>
        <v>23</v>
      </c>
      <c r="B61" s="352" t="str">
        <f>+'Ekamut-caxs'!B61</f>
        <v>Բաժանորդագրության գծով</v>
      </c>
      <c r="C61" s="145"/>
      <c r="D61" s="145"/>
      <c r="E61" s="145"/>
      <c r="F61" s="350">
        <f>+'Ekamut-caxs'!D61</f>
        <v>0</v>
      </c>
      <c r="G61" s="185"/>
      <c r="H61" s="35"/>
      <c r="I61" s="28"/>
      <c r="J61" s="28"/>
      <c r="K61" s="413" t="str">
        <f t="shared" si="4"/>
        <v/>
      </c>
      <c r="L61" s="413" t="str">
        <f t="shared" si="5"/>
        <v/>
      </c>
      <c r="M61" s="413" t="str">
        <f t="shared" si="6"/>
        <v/>
      </c>
    </row>
    <row r="62" spans="1:13" s="23" customFormat="1" ht="17.25">
      <c r="A62" s="355">
        <v>22</v>
      </c>
      <c r="B62" s="352" t="str">
        <f>+'Ekamut-caxs'!B62</f>
        <v>Վերապատրաստման գծով</v>
      </c>
      <c r="C62" s="145">
        <v>0</v>
      </c>
      <c r="D62" s="145">
        <v>50</v>
      </c>
      <c r="E62" s="145">
        <v>120</v>
      </c>
      <c r="F62" s="350">
        <f>+'Ekamut-caxs'!D62</f>
        <v>168</v>
      </c>
      <c r="G62" s="185"/>
      <c r="H62" s="35"/>
      <c r="I62" s="28"/>
      <c r="J62" s="28"/>
      <c r="K62" s="413" t="str">
        <f t="shared" si="4"/>
        <v/>
      </c>
      <c r="L62" s="413" t="str">
        <f t="shared" si="5"/>
        <v/>
      </c>
      <c r="M62" s="413" t="str">
        <f t="shared" si="6"/>
        <v/>
      </c>
    </row>
    <row r="63" spans="1:13" s="23" customFormat="1" ht="17.25">
      <c r="A63" s="355">
        <f t="shared" si="24"/>
        <v>23</v>
      </c>
      <c r="B63" s="188" t="str">
        <f>+'Ekamut-caxs'!B63</f>
        <v>Միջոցառման կազմակերպման գծով</v>
      </c>
      <c r="C63" s="145">
        <v>50</v>
      </c>
      <c r="D63" s="145">
        <v>75</v>
      </c>
      <c r="E63" s="145">
        <v>100</v>
      </c>
      <c r="F63" s="107">
        <f>+'Ekamut-caxs'!D63</f>
        <v>100</v>
      </c>
      <c r="G63" s="185"/>
      <c r="H63" s="35"/>
      <c r="I63" s="28"/>
      <c r="J63" s="28"/>
      <c r="K63" s="413" t="str">
        <f t="shared" si="4"/>
        <v/>
      </c>
      <c r="L63" s="413" t="str">
        <f t="shared" si="5"/>
        <v/>
      </c>
      <c r="M63" s="413" t="str">
        <f t="shared" si="6"/>
        <v/>
      </c>
    </row>
    <row r="64" spans="1:13" s="23" customFormat="1" ht="17.25" hidden="1">
      <c r="A64" s="355">
        <f t="shared" si="24"/>
        <v>24</v>
      </c>
      <c r="B64" s="188">
        <f>+'Ekamut-caxs'!B64</f>
        <v>0</v>
      </c>
      <c r="C64" s="145"/>
      <c r="D64" s="145"/>
      <c r="E64" s="145"/>
      <c r="F64" s="107">
        <f>+'Ekamut-caxs'!D64</f>
        <v>0</v>
      </c>
      <c r="G64" s="185"/>
      <c r="H64" s="35"/>
      <c r="I64" s="28"/>
      <c r="J64" s="28"/>
      <c r="K64" s="413" t="str">
        <f t="shared" si="4"/>
        <v/>
      </c>
      <c r="L64" s="413" t="str">
        <f t="shared" si="5"/>
        <v/>
      </c>
      <c r="M64" s="413" t="str">
        <f t="shared" si="6"/>
        <v/>
      </c>
    </row>
    <row r="65" spans="1:13" s="23" customFormat="1" ht="17.25">
      <c r="A65" s="355">
        <v>24</v>
      </c>
      <c r="B65" s="352" t="str">
        <f>+'Ekamut-caxs'!B65</f>
        <v>Դուրսգրվող գույքի վերագնահատման գծով</v>
      </c>
      <c r="C65" s="145">
        <v>0</v>
      </c>
      <c r="D65" s="145">
        <v>0</v>
      </c>
      <c r="E65" s="145">
        <v>50</v>
      </c>
      <c r="F65" s="350">
        <f>+'Ekamut-caxs'!D65</f>
        <v>50</v>
      </c>
      <c r="G65" s="185"/>
      <c r="H65" s="269" t="s">
        <v>244</v>
      </c>
      <c r="I65" s="28"/>
      <c r="J65" s="28"/>
      <c r="K65" s="413" t="str">
        <f t="shared" si="4"/>
        <v/>
      </c>
      <c r="L65" s="413" t="str">
        <f t="shared" si="5"/>
        <v/>
      </c>
      <c r="M65" s="413" t="str">
        <f t="shared" si="6"/>
        <v/>
      </c>
    </row>
    <row r="66" spans="1:13" s="23" customFormat="1" ht="17.25">
      <c r="A66" s="355">
        <f t="shared" si="24"/>
        <v>25</v>
      </c>
      <c r="B66" s="352" t="str">
        <f>+'Ekamut-caxs'!B66</f>
        <v>Կրակմարիչների լիցքավորում</v>
      </c>
      <c r="C66" s="145">
        <v>0</v>
      </c>
      <c r="D66" s="145">
        <v>50</v>
      </c>
      <c r="E66" s="145">
        <v>50</v>
      </c>
      <c r="F66" s="350">
        <f>+'Ekamut-caxs'!D66</f>
        <v>50</v>
      </c>
      <c r="G66" s="185"/>
      <c r="H66" s="269"/>
      <c r="I66" s="28"/>
      <c r="J66" s="28"/>
      <c r="K66" s="413" t="str">
        <f t="shared" si="4"/>
        <v/>
      </c>
      <c r="L66" s="413" t="str">
        <f t="shared" si="5"/>
        <v/>
      </c>
      <c r="M66" s="413" t="str">
        <f t="shared" si="6"/>
        <v/>
      </c>
    </row>
    <row r="67" spans="1:13" s="23" customFormat="1" ht="34.5" hidden="1">
      <c r="A67" s="355">
        <f t="shared" si="24"/>
        <v>26</v>
      </c>
      <c r="B67" s="188" t="s">
        <v>35</v>
      </c>
      <c r="C67" s="350">
        <f>SUM(C68:C70)</f>
        <v>0</v>
      </c>
      <c r="D67" s="350">
        <f t="shared" ref="D67:E67" si="26">SUM(D68:D70)</f>
        <v>0</v>
      </c>
      <c r="E67" s="350">
        <f t="shared" si="26"/>
        <v>0</v>
      </c>
      <c r="F67" s="350">
        <f>SUM(F68:F70)</f>
        <v>0</v>
      </c>
      <c r="G67" s="185"/>
      <c r="H67" s="35"/>
      <c r="I67" s="28"/>
      <c r="J67" s="28"/>
      <c r="K67" s="413" t="str">
        <f t="shared" si="4"/>
        <v/>
      </c>
      <c r="L67" s="413" t="str">
        <f t="shared" si="5"/>
        <v/>
      </c>
      <c r="M67" s="413" t="str">
        <f t="shared" si="6"/>
        <v/>
      </c>
    </row>
    <row r="68" spans="1:13" s="321" customFormat="1" ht="15" hidden="1" customHeight="1">
      <c r="A68" s="356">
        <f>+A67+0.1</f>
        <v>26.1</v>
      </c>
      <c r="B68" s="315" t="s">
        <v>36</v>
      </c>
      <c r="C68" s="316"/>
      <c r="D68" s="316"/>
      <c r="E68" s="316"/>
      <c r="F68" s="317"/>
      <c r="G68" s="318"/>
      <c r="H68" s="319"/>
      <c r="I68" s="320"/>
      <c r="J68" s="320"/>
      <c r="K68" s="413" t="str">
        <f t="shared" si="4"/>
        <v/>
      </c>
      <c r="L68" s="413" t="str">
        <f t="shared" si="5"/>
        <v/>
      </c>
      <c r="M68" s="413" t="str">
        <f t="shared" si="6"/>
        <v/>
      </c>
    </row>
    <row r="69" spans="1:13" s="321" customFormat="1" ht="15" hidden="1" customHeight="1">
      <c r="A69" s="356">
        <f>+A68+0.1</f>
        <v>26.200000000000003</v>
      </c>
      <c r="B69" s="315" t="s">
        <v>48</v>
      </c>
      <c r="C69" s="316"/>
      <c r="D69" s="316"/>
      <c r="E69" s="316"/>
      <c r="F69" s="317"/>
      <c r="G69" s="318"/>
      <c r="H69" s="319"/>
      <c r="I69" s="320"/>
      <c r="J69" s="320"/>
      <c r="K69" s="413" t="str">
        <f t="shared" si="4"/>
        <v/>
      </c>
      <c r="L69" s="413" t="str">
        <f t="shared" si="5"/>
        <v/>
      </c>
      <c r="M69" s="413" t="str">
        <f t="shared" si="6"/>
        <v/>
      </c>
    </row>
    <row r="70" spans="1:13" s="321" customFormat="1" ht="15" hidden="1" customHeight="1">
      <c r="A70" s="356">
        <f>+A69+0.1</f>
        <v>26.300000000000004</v>
      </c>
      <c r="B70" s="315" t="s">
        <v>82</v>
      </c>
      <c r="C70" s="316"/>
      <c r="D70" s="316"/>
      <c r="E70" s="316"/>
      <c r="F70" s="354">
        <f>+'Ekamut-caxs'!D69</f>
        <v>0</v>
      </c>
      <c r="G70" s="318"/>
      <c r="H70" s="319"/>
      <c r="I70" s="320"/>
      <c r="J70" s="320"/>
      <c r="K70" s="413" t="str">
        <f t="shared" si="4"/>
        <v/>
      </c>
      <c r="L70" s="413" t="str">
        <f t="shared" si="5"/>
        <v/>
      </c>
      <c r="M70" s="413" t="str">
        <f t="shared" si="6"/>
        <v/>
      </c>
    </row>
    <row r="71" spans="1:13" s="23" customFormat="1" ht="17.25">
      <c r="A71" s="311">
        <v>26</v>
      </c>
      <c r="B71" s="339" t="s">
        <v>37</v>
      </c>
      <c r="C71" s="358">
        <f>+F71</f>
        <v>304.59999999999991</v>
      </c>
      <c r="D71" s="358">
        <f>+F71</f>
        <v>304.59999999999991</v>
      </c>
      <c r="E71" s="358">
        <f>+F71</f>
        <v>304.59999999999991</v>
      </c>
      <c r="F71" s="350">
        <f>+'Deb. ev kreditor'!D59-'Deb. ev kreditor'!D55</f>
        <v>304.59999999999991</v>
      </c>
      <c r="G71" s="185"/>
      <c r="H71" s="112">
        <f>+F71-'Deb. ev kreditor'!F59</f>
        <v>0</v>
      </c>
      <c r="I71" s="13"/>
      <c r="J71" s="13"/>
      <c r="K71" s="413" t="str">
        <f t="shared" si="4"/>
        <v/>
      </c>
      <c r="L71" s="413" t="str">
        <f t="shared" si="5"/>
        <v/>
      </c>
      <c r="M71" s="413" t="str">
        <f t="shared" si="6"/>
        <v/>
      </c>
    </row>
    <row r="72" spans="1:13" s="23" customFormat="1" ht="17.25">
      <c r="A72" s="311">
        <v>27</v>
      </c>
      <c r="B72" s="339" t="s">
        <v>302</v>
      </c>
      <c r="C72" s="358"/>
      <c r="D72" s="358">
        <f>+F72</f>
        <v>450</v>
      </c>
      <c r="E72" s="358">
        <f>+F72</f>
        <v>450</v>
      </c>
      <c r="F72" s="350">
        <f>+'Ekamut-caxs'!D70</f>
        <v>450</v>
      </c>
      <c r="G72" s="185"/>
      <c r="H72" s="112"/>
      <c r="I72" s="13"/>
      <c r="J72" s="13"/>
      <c r="K72" s="413"/>
      <c r="L72" s="413"/>
      <c r="M72" s="413"/>
    </row>
    <row r="73" spans="1:13" s="23" customFormat="1" ht="17.25" hidden="1">
      <c r="A73" s="359">
        <f>+A71+1</f>
        <v>27</v>
      </c>
      <c r="B73" s="188" t="s">
        <v>83</v>
      </c>
      <c r="C73" s="145"/>
      <c r="D73" s="145"/>
      <c r="E73" s="145"/>
      <c r="F73" s="107"/>
      <c r="G73" s="185"/>
      <c r="H73" s="312" t="s">
        <v>196</v>
      </c>
      <c r="I73" s="60"/>
      <c r="J73" s="60"/>
      <c r="K73" s="413" t="str">
        <f t="shared" si="4"/>
        <v/>
      </c>
      <c r="L73" s="413" t="str">
        <f t="shared" si="5"/>
        <v/>
      </c>
      <c r="M73" s="413" t="str">
        <f t="shared" si="6"/>
        <v/>
      </c>
    </row>
    <row r="74" spans="1:13" s="24" customFormat="1" ht="17.25">
      <c r="A74" s="12" t="s">
        <v>55</v>
      </c>
      <c r="B74" s="336" t="s">
        <v>58</v>
      </c>
      <c r="C74" s="349">
        <f>C75+C82</f>
        <v>0</v>
      </c>
      <c r="D74" s="349">
        <f>D75+D82</f>
        <v>1457.4</v>
      </c>
      <c r="E74" s="349">
        <f>E75+E82</f>
        <v>1457.4</v>
      </c>
      <c r="F74" s="349">
        <f>F75+F82</f>
        <v>1457.4</v>
      </c>
      <c r="G74" s="338"/>
      <c r="H74" s="60"/>
      <c r="I74" s="60"/>
      <c r="J74" s="60"/>
      <c r="K74" s="413" t="str">
        <f t="shared" si="4"/>
        <v/>
      </c>
      <c r="L74" s="413" t="str">
        <f t="shared" si="5"/>
        <v/>
      </c>
      <c r="M74" s="413" t="str">
        <f t="shared" si="6"/>
        <v/>
      </c>
    </row>
    <row r="75" spans="1:13" s="23" customFormat="1" ht="17.25">
      <c r="A75" s="309">
        <v>1</v>
      </c>
      <c r="B75" s="188" t="s">
        <v>87</v>
      </c>
      <c r="C75" s="357">
        <f>SUM(C76:C81)</f>
        <v>0</v>
      </c>
      <c r="D75" s="357">
        <f>SUM(D76:D81)</f>
        <v>1457.4</v>
      </c>
      <c r="E75" s="357">
        <f>SUM(E76:E81)</f>
        <v>1457.4</v>
      </c>
      <c r="F75" s="350">
        <f>SUM(F76:F81)</f>
        <v>1457.4</v>
      </c>
      <c r="G75" s="185"/>
      <c r="H75" s="35"/>
      <c r="I75" s="28"/>
      <c r="J75" s="28"/>
      <c r="K75" s="413" t="str">
        <f t="shared" si="4"/>
        <v/>
      </c>
      <c r="L75" s="413" t="str">
        <f t="shared" si="5"/>
        <v/>
      </c>
      <c r="M75" s="413" t="str">
        <f t="shared" si="6"/>
        <v/>
      </c>
    </row>
    <row r="76" spans="1:13" s="321" customFormat="1" ht="16.5" hidden="1" customHeight="1">
      <c r="A76" s="356">
        <f t="shared" ref="A76:A81" si="27">+A75+0.1</f>
        <v>1.1000000000000001</v>
      </c>
      <c r="B76" s="315" t="s">
        <v>84</v>
      </c>
      <c r="C76" s="316">
        <v>0</v>
      </c>
      <c r="D76" s="316"/>
      <c r="E76" s="316"/>
      <c r="F76" s="317"/>
      <c r="G76" s="318"/>
      <c r="H76" s="319"/>
      <c r="I76" s="320"/>
      <c r="J76" s="320"/>
      <c r="K76" s="413" t="str">
        <f t="shared" si="4"/>
        <v/>
      </c>
      <c r="L76" s="413" t="str">
        <f t="shared" si="5"/>
        <v/>
      </c>
      <c r="M76" s="413" t="str">
        <f t="shared" si="6"/>
        <v/>
      </c>
    </row>
    <row r="77" spans="1:13" s="321" customFormat="1" ht="16.5" customHeight="1">
      <c r="A77" s="314">
        <v>1.1000000000000001</v>
      </c>
      <c r="B77" s="315" t="s">
        <v>85</v>
      </c>
      <c r="C77" s="316">
        <v>0</v>
      </c>
      <c r="D77" s="316">
        <v>250</v>
      </c>
      <c r="E77" s="316">
        <v>250</v>
      </c>
      <c r="F77" s="316">
        <v>250</v>
      </c>
      <c r="G77" s="318"/>
      <c r="H77" s="319"/>
      <c r="I77" s="320"/>
      <c r="J77" s="320"/>
      <c r="K77" s="413" t="str">
        <f t="shared" si="4"/>
        <v/>
      </c>
      <c r="L77" s="413" t="str">
        <f t="shared" si="5"/>
        <v/>
      </c>
      <c r="M77" s="413" t="str">
        <f t="shared" si="6"/>
        <v/>
      </c>
    </row>
    <row r="78" spans="1:13" s="321" customFormat="1" ht="16.5" customHeight="1">
      <c r="A78" s="356">
        <f t="shared" si="27"/>
        <v>1.2000000000000002</v>
      </c>
      <c r="B78" s="315" t="s">
        <v>86</v>
      </c>
      <c r="C78" s="316">
        <v>0</v>
      </c>
      <c r="D78" s="316">
        <f>135+180+892.4</f>
        <v>1207.4000000000001</v>
      </c>
      <c r="E78" s="316">
        <v>1207.4000000000001</v>
      </c>
      <c r="F78" s="316">
        <v>1207.4000000000001</v>
      </c>
      <c r="G78" s="318"/>
      <c r="H78" s="319"/>
      <c r="I78" s="320"/>
      <c r="J78" s="320"/>
      <c r="K78" s="413" t="str">
        <f t="shared" si="4"/>
        <v/>
      </c>
      <c r="L78" s="413" t="str">
        <f t="shared" si="5"/>
        <v/>
      </c>
      <c r="M78" s="413" t="str">
        <f t="shared" si="6"/>
        <v/>
      </c>
    </row>
    <row r="79" spans="1:13" s="321" customFormat="1" ht="16.5" hidden="1" customHeight="1">
      <c r="A79" s="314">
        <f t="shared" si="27"/>
        <v>1.3000000000000003</v>
      </c>
      <c r="B79" s="315" t="s">
        <v>63</v>
      </c>
      <c r="C79" s="316"/>
      <c r="D79" s="316"/>
      <c r="E79" s="316"/>
      <c r="F79" s="317"/>
      <c r="G79" s="318"/>
      <c r="H79" s="319"/>
      <c r="I79" s="320"/>
      <c r="J79" s="320"/>
      <c r="K79" s="413" t="str">
        <f t="shared" ref="K79:K89" si="28">IF((D79-C79)&lt;0, ("սխալ"),"")</f>
        <v/>
      </c>
      <c r="L79" s="413" t="str">
        <f t="shared" ref="L79:L89" si="29">IF((E79-D79)&lt;0, ("սխալ"),"")</f>
        <v/>
      </c>
      <c r="M79" s="413" t="str">
        <f t="shared" ref="M79:M89" si="30">IF((F79-E79)&lt;0, ("սխալ"),"")</f>
        <v/>
      </c>
    </row>
    <row r="80" spans="1:13" s="321" customFormat="1" ht="16.5" hidden="1" customHeight="1">
      <c r="A80" s="314">
        <f t="shared" si="27"/>
        <v>1.4000000000000004</v>
      </c>
      <c r="B80" s="315" t="s">
        <v>64</v>
      </c>
      <c r="C80" s="316"/>
      <c r="D80" s="316"/>
      <c r="E80" s="316"/>
      <c r="F80" s="317"/>
      <c r="G80" s="318"/>
      <c r="H80" s="319"/>
      <c r="I80" s="320"/>
      <c r="J80" s="320"/>
      <c r="K80" s="413" t="str">
        <f t="shared" si="28"/>
        <v/>
      </c>
      <c r="L80" s="413" t="str">
        <f t="shared" si="29"/>
        <v/>
      </c>
      <c r="M80" s="413" t="str">
        <f t="shared" si="30"/>
        <v/>
      </c>
    </row>
    <row r="81" spans="1:13" s="23" customFormat="1" ht="17.25" hidden="1">
      <c r="A81" s="424">
        <f t="shared" si="27"/>
        <v>1.5000000000000004</v>
      </c>
      <c r="B81" s="423"/>
      <c r="C81" s="145"/>
      <c r="D81" s="145"/>
      <c r="E81" s="145"/>
      <c r="F81" s="107"/>
      <c r="G81" s="185"/>
      <c r="H81" s="32" t="s">
        <v>249</v>
      </c>
      <c r="I81" s="13"/>
      <c r="J81" s="13"/>
      <c r="K81" s="413" t="str">
        <f t="shared" si="28"/>
        <v/>
      </c>
      <c r="L81" s="413" t="str">
        <f t="shared" si="29"/>
        <v/>
      </c>
      <c r="M81" s="413" t="str">
        <f t="shared" si="30"/>
        <v/>
      </c>
    </row>
    <row r="82" spans="1:13" s="23" customFormat="1" ht="34.5" hidden="1">
      <c r="A82" s="309">
        <v>2</v>
      </c>
      <c r="B82" s="188" t="s">
        <v>88</v>
      </c>
      <c r="C82" s="357">
        <f t="shared" ref="C82:E82" si="31">SUM(C83:C85)</f>
        <v>0</v>
      </c>
      <c r="D82" s="357">
        <f t="shared" si="31"/>
        <v>0</v>
      </c>
      <c r="E82" s="357">
        <f t="shared" si="31"/>
        <v>0</v>
      </c>
      <c r="F82" s="350">
        <f>SUM(F83:F85)</f>
        <v>0</v>
      </c>
      <c r="G82" s="185"/>
      <c r="H82" s="35"/>
      <c r="I82" s="28"/>
      <c r="J82" s="28"/>
      <c r="K82" s="413" t="str">
        <f t="shared" si="28"/>
        <v/>
      </c>
      <c r="L82" s="413" t="str">
        <f t="shared" si="29"/>
        <v/>
      </c>
      <c r="M82" s="413" t="str">
        <f t="shared" si="30"/>
        <v/>
      </c>
    </row>
    <row r="83" spans="1:13" s="321" customFormat="1" ht="16.5" hidden="1" customHeight="1">
      <c r="A83" s="356">
        <f>+A82+0.1</f>
        <v>2.1</v>
      </c>
      <c r="B83" s="315" t="s">
        <v>60</v>
      </c>
      <c r="C83" s="316"/>
      <c r="D83" s="316"/>
      <c r="E83" s="316"/>
      <c r="F83" s="317"/>
      <c r="G83" s="318"/>
      <c r="H83" s="319"/>
      <c r="I83" s="320"/>
      <c r="J83" s="320"/>
      <c r="K83" s="413" t="str">
        <f t="shared" si="28"/>
        <v/>
      </c>
      <c r="L83" s="413" t="str">
        <f t="shared" si="29"/>
        <v/>
      </c>
      <c r="M83" s="413" t="str">
        <f t="shared" si="30"/>
        <v/>
      </c>
    </row>
    <row r="84" spans="1:13" s="321" customFormat="1" ht="16.5" hidden="1" customHeight="1">
      <c r="A84" s="356">
        <f>+A83+0.1</f>
        <v>2.2000000000000002</v>
      </c>
      <c r="B84" s="315" t="s">
        <v>59</v>
      </c>
      <c r="C84" s="316"/>
      <c r="D84" s="316"/>
      <c r="E84" s="316"/>
      <c r="F84" s="317"/>
      <c r="G84" s="318"/>
      <c r="H84" s="319"/>
      <c r="I84" s="320"/>
      <c r="J84" s="320"/>
      <c r="K84" s="413" t="str">
        <f t="shared" si="28"/>
        <v/>
      </c>
      <c r="L84" s="413" t="str">
        <f t="shared" si="29"/>
        <v/>
      </c>
      <c r="M84" s="413" t="str">
        <f t="shared" si="30"/>
        <v/>
      </c>
    </row>
    <row r="85" spans="1:13" s="321" customFormat="1" ht="16.5" hidden="1" customHeight="1">
      <c r="A85" s="356">
        <f>+A84+0.1</f>
        <v>2.3000000000000003</v>
      </c>
      <c r="B85" s="315" t="s">
        <v>49</v>
      </c>
      <c r="C85" s="316"/>
      <c r="D85" s="316"/>
      <c r="E85" s="316"/>
      <c r="F85" s="317"/>
      <c r="G85" s="318"/>
      <c r="H85" s="319"/>
      <c r="I85" s="320"/>
      <c r="J85" s="320"/>
      <c r="K85" s="413" t="str">
        <f t="shared" si="28"/>
        <v/>
      </c>
      <c r="L85" s="413" t="str">
        <f t="shared" si="29"/>
        <v/>
      </c>
      <c r="M85" s="413" t="str">
        <f t="shared" si="30"/>
        <v/>
      </c>
    </row>
    <row r="86" spans="1:13" s="24" customFormat="1" ht="42.75" hidden="1" customHeight="1">
      <c r="A86" s="12" t="s">
        <v>56</v>
      </c>
      <c r="B86" s="336" t="s">
        <v>143</v>
      </c>
      <c r="C86" s="349">
        <f t="shared" ref="C86:E86" si="32">SUM(C87:C88)</f>
        <v>0</v>
      </c>
      <c r="D86" s="349">
        <f t="shared" si="32"/>
        <v>0</v>
      </c>
      <c r="E86" s="349">
        <f t="shared" si="32"/>
        <v>0</v>
      </c>
      <c r="F86" s="349">
        <f>SUM(F87:F88)</f>
        <v>0</v>
      </c>
      <c r="G86" s="338"/>
      <c r="H86" s="36"/>
      <c r="I86" s="29"/>
      <c r="J86" s="29"/>
      <c r="K86" s="413" t="str">
        <f t="shared" si="28"/>
        <v/>
      </c>
      <c r="L86" s="413" t="str">
        <f t="shared" si="29"/>
        <v/>
      </c>
      <c r="M86" s="413" t="str">
        <f t="shared" si="30"/>
        <v/>
      </c>
    </row>
    <row r="87" spans="1:13" s="24" customFormat="1" ht="17.25" hidden="1">
      <c r="A87" s="311">
        <v>1</v>
      </c>
      <c r="B87" s="142" t="s">
        <v>15</v>
      </c>
      <c r="C87" s="145"/>
      <c r="D87" s="145"/>
      <c r="E87" s="145"/>
      <c r="F87" s="107"/>
      <c r="G87" s="185"/>
      <c r="H87" s="313">
        <f>+H11-F89</f>
        <v>-613.61399999999594</v>
      </c>
      <c r="I87" s="29"/>
      <c r="J87" s="29"/>
      <c r="K87" s="413" t="str">
        <f t="shared" si="28"/>
        <v/>
      </c>
      <c r="L87" s="413" t="str">
        <f t="shared" si="29"/>
        <v/>
      </c>
      <c r="M87" s="413" t="str">
        <f t="shared" si="30"/>
        <v/>
      </c>
    </row>
    <row r="88" spans="1:13" s="24" customFormat="1" ht="17.25" hidden="1">
      <c r="A88" s="311">
        <v>2</v>
      </c>
      <c r="B88" s="142"/>
      <c r="C88" s="145"/>
      <c r="D88" s="145"/>
      <c r="E88" s="145"/>
      <c r="F88" s="107"/>
      <c r="G88" s="185"/>
      <c r="H88" s="52"/>
      <c r="I88" s="29"/>
      <c r="J88" s="29"/>
      <c r="K88" s="413" t="str">
        <f t="shared" si="28"/>
        <v/>
      </c>
      <c r="L88" s="413" t="str">
        <f t="shared" si="29"/>
        <v/>
      </c>
      <c r="M88" s="413" t="str">
        <f t="shared" si="30"/>
        <v/>
      </c>
    </row>
    <row r="89" spans="1:13" s="24" customFormat="1" ht="44.25" customHeight="1">
      <c r="A89" s="335" t="s">
        <v>38</v>
      </c>
      <c r="B89" s="336" t="s">
        <v>39</v>
      </c>
      <c r="C89" s="349">
        <f>C12+C13-C30</f>
        <v>6244.7748333333366</v>
      </c>
      <c r="D89" s="349">
        <f>D12+D13-D30</f>
        <v>2114.0108333333483</v>
      </c>
      <c r="E89" s="349">
        <f>E12+E13-E30</f>
        <v>2901.3843333333352</v>
      </c>
      <c r="F89" s="349">
        <f>F12+F13-F30</f>
        <v>5007.4139999999898</v>
      </c>
      <c r="G89" s="338"/>
      <c r="H89" s="454" t="s">
        <v>189</v>
      </c>
      <c r="I89" s="454"/>
      <c r="J89" s="111"/>
      <c r="K89" s="413" t="str">
        <f t="shared" si="28"/>
        <v>սխալ</v>
      </c>
      <c r="L89" s="413" t="str">
        <f t="shared" si="29"/>
        <v/>
      </c>
      <c r="M89" s="413" t="str">
        <f t="shared" si="30"/>
        <v/>
      </c>
    </row>
    <row r="90" spans="1:13" s="24" customFormat="1" ht="15.75" customHeight="1">
      <c r="A90" s="164"/>
      <c r="B90" s="340"/>
      <c r="C90" s="341"/>
      <c r="D90" s="341"/>
      <c r="E90" s="341"/>
      <c r="H90" s="36"/>
      <c r="I90" s="29"/>
      <c r="J90" s="29"/>
      <c r="K90" s="144" t="str">
        <f>IF((H90-F90)&lt;0, (0),"")</f>
        <v/>
      </c>
      <c r="L90" s="144" t="str">
        <f t="shared" ref="L90:M92" si="33">IF((I90-H90)&lt;0, (0),"")</f>
        <v/>
      </c>
      <c r="M90" s="144" t="str">
        <f t="shared" si="33"/>
        <v/>
      </c>
    </row>
    <row r="91" spans="1:13" s="5" customFormat="1" ht="37.5" hidden="1" customHeight="1">
      <c r="B91" s="342" t="s">
        <v>2</v>
      </c>
      <c r="C91" s="343"/>
      <c r="D91" s="343"/>
      <c r="E91" s="183">
        <f>+'Ekamut-caxs'!D74</f>
        <v>0</v>
      </c>
      <c r="F91" s="15" t="s">
        <v>287</v>
      </c>
      <c r="G91" s="183"/>
      <c r="H91" s="60"/>
      <c r="I91" s="13"/>
      <c r="J91" s="13"/>
      <c r="K91" s="144" t="str">
        <f>IF((H91-E91)&lt;0, (0),"")</f>
        <v/>
      </c>
      <c r="L91" s="144" t="str">
        <f t="shared" si="33"/>
        <v/>
      </c>
      <c r="M91" s="144" t="str">
        <f t="shared" si="33"/>
        <v/>
      </c>
    </row>
    <row r="92" spans="1:13" s="2" customFormat="1" ht="17.25" hidden="1">
      <c r="A92" s="5"/>
      <c r="B92" s="16" t="s">
        <v>4</v>
      </c>
      <c r="C92" s="13"/>
      <c r="D92" s="13"/>
      <c r="E92" s="180" t="s">
        <v>92</v>
      </c>
      <c r="F92" s="180"/>
      <c r="G92" s="344"/>
      <c r="H92" s="345"/>
      <c r="I92" s="26"/>
      <c r="J92" s="26"/>
      <c r="K92" s="144"/>
      <c r="L92" s="144" t="str">
        <f t="shared" si="33"/>
        <v/>
      </c>
      <c r="M92" s="144" t="str">
        <f t="shared" si="33"/>
        <v/>
      </c>
    </row>
    <row r="93" spans="1:13" s="2" customFormat="1" ht="36.75" hidden="1" customHeight="1">
      <c r="B93" s="346" t="s">
        <v>6</v>
      </c>
      <c r="C93" s="29"/>
      <c r="D93" s="29"/>
      <c r="E93" s="183" t="str">
        <f>+'Ekamut-caxs'!D76</f>
        <v>ՌՈՒԶԱՆՆԱ  ՄԻՆԱՍՅԱՆ</v>
      </c>
      <c r="F93" s="183"/>
      <c r="G93" s="183"/>
      <c r="H93" s="24"/>
      <c r="I93" s="26"/>
      <c r="J93" s="26"/>
      <c r="K93" s="144"/>
      <c r="L93" s="144"/>
      <c r="M93" s="144"/>
    </row>
    <row r="94" spans="1:13" s="2" customFormat="1" ht="12" hidden="1" customHeight="1">
      <c r="B94" s="330"/>
      <c r="C94" s="26"/>
      <c r="D94" s="26"/>
      <c r="E94" s="180" t="s">
        <v>92</v>
      </c>
      <c r="F94" s="180"/>
      <c r="G94" s="344"/>
      <c r="H94" s="345"/>
      <c r="I94" s="26"/>
      <c r="J94" s="26"/>
      <c r="K94" s="144"/>
      <c r="L94" s="144"/>
      <c r="M94" s="144"/>
    </row>
    <row r="95" spans="1:13" s="2" customFormat="1" hidden="1">
      <c r="B95" s="330"/>
      <c r="C95" s="26" t="s">
        <v>180</v>
      </c>
      <c r="D95" s="26"/>
      <c r="E95" s="26"/>
      <c r="F95" s="25"/>
      <c r="G95" s="25"/>
      <c r="H95" s="25"/>
      <c r="I95" s="26"/>
      <c r="J95" s="26"/>
      <c r="K95" s="144"/>
      <c r="L95" s="144"/>
      <c r="M95" s="144"/>
    </row>
    <row r="96" spans="1:13" s="203" customFormat="1" ht="112.5" customHeight="1">
      <c r="B96" s="347" t="s">
        <v>210</v>
      </c>
      <c r="C96" s="452"/>
      <c r="D96" s="452"/>
      <c r="E96" s="452"/>
      <c r="G96" s="204" t="s">
        <v>224</v>
      </c>
    </row>
    <row r="97" spans="11:13">
      <c r="K97" s="144"/>
      <c r="L97" s="144"/>
      <c r="M97" s="144"/>
    </row>
    <row r="98" spans="11:13">
      <c r="K98" s="144"/>
      <c r="L98" s="144"/>
      <c r="M98" s="144"/>
    </row>
    <row r="99" spans="11:13">
      <c r="K99" s="144"/>
      <c r="L99" s="144"/>
      <c r="M99" s="144"/>
    </row>
    <row r="100" spans="11:13">
      <c r="K100" s="144"/>
      <c r="L100" s="144"/>
      <c r="M100" s="144"/>
    </row>
    <row r="101" spans="11:13" ht="17.25">
      <c r="K101" s="24"/>
      <c r="L101" s="24"/>
      <c r="M101" s="24"/>
    </row>
    <row r="102" spans="11:13" ht="17.25">
      <c r="K102" s="24"/>
      <c r="L102" s="24"/>
      <c r="M102" s="24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23"/>
      <c r="L105" s="23"/>
      <c r="M105" s="23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4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9" zoomScaleSheetLayoutView="100" workbookViewId="0">
      <selection activeCell="A63" sqref="A63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21.71093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5" t="s">
        <v>53</v>
      </c>
      <c r="B1" s="455"/>
      <c r="C1" s="455"/>
      <c r="D1" s="455"/>
      <c r="E1" s="455"/>
      <c r="F1" s="455"/>
    </row>
    <row r="2" spans="1:9" s="7" customFormat="1" ht="20.25">
      <c r="A2" s="439" t="str">
        <f>+'Ekamut-caxs'!A7</f>
        <v xml:space="preserve">«Երևանի հ․84 մսուր-մանկապարտեզ» ՀՈԱԿ-ի </v>
      </c>
      <c r="B2" s="439"/>
      <c r="C2" s="439"/>
      <c r="D2" s="439"/>
      <c r="E2" s="439"/>
      <c r="F2" s="439"/>
      <c r="G2" s="4"/>
      <c r="H2" s="4"/>
    </row>
    <row r="3" spans="1:9" ht="41.25" customHeight="1">
      <c r="A3" s="458" t="s">
        <v>276</v>
      </c>
      <c r="B3" s="458"/>
      <c r="C3" s="458"/>
      <c r="D3" s="458"/>
      <c r="E3" s="458"/>
      <c r="F3" s="458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31</v>
      </c>
      <c r="C5" s="103" t="s">
        <v>201</v>
      </c>
      <c r="D5" s="103" t="s">
        <v>202</v>
      </c>
      <c r="E5" s="376" t="s">
        <v>50</v>
      </c>
      <c r="F5" s="367" t="s">
        <v>203</v>
      </c>
      <c r="H5" s="163" t="s">
        <v>214</v>
      </c>
    </row>
    <row r="6" spans="1:9" s="7" customFormat="1" ht="17.25">
      <c r="A6" s="150" t="s">
        <v>7</v>
      </c>
      <c r="B6" s="377" t="s">
        <v>137</v>
      </c>
      <c r="C6" s="140">
        <f>SUM(C7:C8,C11,C14:C19,C22:C23)</f>
        <v>109574.7</v>
      </c>
      <c r="D6" s="140">
        <f>SUM(D7:D8,D11,D14:D19,D22:D23)</f>
        <v>117798.48</v>
      </c>
      <c r="E6" s="140">
        <f t="shared" ref="E6:E64" si="0">D6-C6</f>
        <v>8223.7799999999988</v>
      </c>
      <c r="F6" s="140"/>
    </row>
    <row r="7" spans="1:9" s="18" customFormat="1" ht="17.25">
      <c r="A7" s="20">
        <v>1</v>
      </c>
      <c r="B7" s="142" t="str">
        <f>+'Ekamut-caxs'!B11</f>
        <v>Սուբսիդիայից</v>
      </c>
      <c r="C7" s="108">
        <v>92403</v>
      </c>
      <c r="D7" s="108">
        <f>+'Ekamut-caxs'!D11</f>
        <v>102430.8</v>
      </c>
      <c r="E7" s="108">
        <f t="shared" si="0"/>
        <v>10027.800000000003</v>
      </c>
      <c r="F7" s="108"/>
    </row>
    <row r="8" spans="1:9" s="18" customFormat="1" ht="17.25">
      <c r="A8" s="20">
        <f>+A7+1</f>
        <v>2</v>
      </c>
      <c r="B8" s="142" t="str">
        <f>+'Ekamut-caxs'!B12</f>
        <v>Այլ նպաստներ բյուջեից, որից՝</v>
      </c>
      <c r="C8" s="108">
        <f>SUM(C9:C10)</f>
        <v>48</v>
      </c>
      <c r="D8" s="108">
        <f>SUM(D9:D10)</f>
        <v>120</v>
      </c>
      <c r="E8" s="108">
        <f t="shared" si="0"/>
        <v>72</v>
      </c>
      <c r="F8" s="429" t="s">
        <v>292</v>
      </c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>
        <v>48</v>
      </c>
      <c r="D9" s="386">
        <f>+'Ekamut-caxs'!D13</f>
        <v>120</v>
      </c>
      <c r="E9" s="391">
        <f t="shared" si="0"/>
        <v>72</v>
      </c>
      <c r="F9" s="386"/>
    </row>
    <row r="10" spans="1:9" s="392" customFormat="1" ht="17.25" hidden="1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8" customFormat="1" ht="17.25">
      <c r="A11" s="20">
        <f>+A8+1</f>
        <v>3</v>
      </c>
      <c r="B11" s="142" t="str">
        <f>+'Ekamut-caxs'!B15</f>
        <v>Դրամաշնորհներ բյուջեից, որից՝</v>
      </c>
      <c r="C11" s="108">
        <f>SUM(C12:C13)</f>
        <v>8688.7999999999993</v>
      </c>
      <c r="D11" s="108">
        <f>SUM(D12:D13)</f>
        <v>6814.08</v>
      </c>
      <c r="E11" s="108">
        <f t="shared" si="0"/>
        <v>-1874.7199999999993</v>
      </c>
      <c r="F11" s="108"/>
    </row>
    <row r="12" spans="1:9" s="392" customFormat="1" ht="27" hidden="1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/>
      <c r="D12" s="386">
        <f>+'Ekamut-caxs'!D16</f>
        <v>0</v>
      </c>
      <c r="E12" s="391">
        <f t="shared" si="0"/>
        <v>0</v>
      </c>
      <c r="F12" s="386"/>
    </row>
    <row r="13" spans="1:9" s="392" customFormat="1" ht="17.25">
      <c r="A13" s="389">
        <f>+A11+0.1</f>
        <v>3.1</v>
      </c>
      <c r="B13" s="390" t="str">
        <f>+'Ekamut-caxs'!B17</f>
        <v>զինծառայողների երեխաների գծով</v>
      </c>
      <c r="C13" s="386">
        <v>8688.7999999999993</v>
      </c>
      <c r="D13" s="386">
        <f>+'Ekamut-caxs'!D17</f>
        <v>6814.08</v>
      </c>
      <c r="E13" s="391">
        <f t="shared" si="0"/>
        <v>-1874.7199999999993</v>
      </c>
      <c r="F13" s="386"/>
    </row>
    <row r="14" spans="1:9" s="18" customFormat="1" ht="17.25">
      <c r="A14" s="20">
        <f>+A11+1</f>
        <v>4</v>
      </c>
      <c r="B14" s="142" t="str">
        <f>+'Ekamut-caxs'!B19</f>
        <v xml:space="preserve">Վճարովի ծառայություններից </v>
      </c>
      <c r="C14" s="108">
        <v>5218</v>
      </c>
      <c r="D14" s="108">
        <f>+'Ekamut-caxs'!D19</f>
        <v>5218</v>
      </c>
      <c r="E14" s="108">
        <f t="shared" si="0"/>
        <v>0</v>
      </c>
      <c r="F14" s="104"/>
    </row>
    <row r="15" spans="1:9" s="18" customFormat="1" ht="17.25" hidden="1">
      <c r="A15" s="20">
        <f t="shared" ref="A15:A23" si="1">+A14+1</f>
        <v>5</v>
      </c>
      <c r="B15" s="142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8" customFormat="1" ht="17.25" hidden="1">
      <c r="A16" s="20">
        <f t="shared" si="1"/>
        <v>6</v>
      </c>
      <c r="B16" s="142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 hidden="1">
      <c r="A17" s="20">
        <f t="shared" si="1"/>
        <v>7</v>
      </c>
      <c r="B17" s="142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17.25" hidden="1">
      <c r="A18" s="20">
        <f t="shared" si="1"/>
        <v>8</v>
      </c>
      <c r="B18" s="142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17.25">
      <c r="A19" s="20">
        <f>+A14+1</f>
        <v>5</v>
      </c>
      <c r="B19" s="142" t="str">
        <f>+'Ekamut-caxs'!B24</f>
        <v xml:space="preserve">Պայմանով ստացված ակտիվներից, այդ թվում՝  </v>
      </c>
      <c r="C19" s="109">
        <f>SUM(C20:C21)</f>
        <v>3198.2</v>
      </c>
      <c r="D19" s="109">
        <f>SUM(D20:D21)</f>
        <v>3198.2</v>
      </c>
      <c r="E19" s="108">
        <f t="shared" si="0"/>
        <v>0</v>
      </c>
      <c r="F19" s="104"/>
    </row>
    <row r="20" spans="1:7" s="392" customFormat="1" ht="17.25">
      <c r="A20" s="389">
        <f>+A19+0.1</f>
        <v>5.0999999999999996</v>
      </c>
      <c r="B20" s="390" t="str">
        <f>+'Ekamut-caxs'!B25</f>
        <v xml:space="preserve">ոչ ընթացիկ </v>
      </c>
      <c r="C20" s="386">
        <v>3198.2</v>
      </c>
      <c r="D20" s="386">
        <f>+'Ekamut-caxs'!D25</f>
        <v>3198.2</v>
      </c>
      <c r="E20" s="391">
        <f t="shared" si="0"/>
        <v>0</v>
      </c>
      <c r="F20" s="386"/>
    </row>
    <row r="21" spans="1:7" s="392" customFormat="1" ht="17.25" hidden="1">
      <c r="A21" s="389">
        <f>+A20+0.1</f>
        <v>5.1999999999999993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8" customFormat="1" ht="17.25">
      <c r="A22" s="20">
        <f>+A19+1</f>
        <v>6</v>
      </c>
      <c r="B22" s="142" t="str">
        <f>+'Ekamut-caxs'!B27</f>
        <v>Բանկի տոկոսից</v>
      </c>
      <c r="C22" s="109">
        <v>0.5</v>
      </c>
      <c r="D22" s="108">
        <f>+'Ekamut-caxs'!D27</f>
        <v>0.5</v>
      </c>
      <c r="E22" s="108">
        <f t="shared" si="0"/>
        <v>0</v>
      </c>
      <c r="F22" s="104"/>
    </row>
    <row r="23" spans="1:7" s="18" customFormat="1" ht="17.25">
      <c r="A23" s="20">
        <f t="shared" si="1"/>
        <v>7</v>
      </c>
      <c r="B23" s="142" t="str">
        <f>+'Ekamut-caxs'!B18</f>
        <v>Սուբսիդիա ջրամատակարարման գծով</v>
      </c>
      <c r="C23" s="109">
        <v>18.2</v>
      </c>
      <c r="D23" s="108">
        <f>+'Ekamut-caxs'!D18</f>
        <v>16.899999999999999</v>
      </c>
      <c r="E23" s="108">
        <f>D23-C23</f>
        <v>-1.3000000000000007</v>
      </c>
      <c r="F23" s="108"/>
      <c r="G23" s="31" t="s">
        <v>283</v>
      </c>
    </row>
    <row r="24" spans="1:7" s="7" customFormat="1" ht="17.25">
      <c r="A24" s="150" t="s">
        <v>11</v>
      </c>
      <c r="B24" s="377" t="s">
        <v>138</v>
      </c>
      <c r="C24" s="378">
        <f>SUM(C25,C28:C34,C38:C60,C62:C63)</f>
        <v>107570.59999999999</v>
      </c>
      <c r="D24" s="378">
        <f>SUM(D25,D28:D34,D38:D60,D62:D63)</f>
        <v>117348.46599999999</v>
      </c>
      <c r="E24" s="140">
        <f t="shared" si="0"/>
        <v>9777.8659999999945</v>
      </c>
      <c r="F24" s="140"/>
    </row>
    <row r="25" spans="1:7" s="18" customFormat="1" ht="17.25">
      <c r="A25" s="20">
        <v>1</v>
      </c>
      <c r="B25" s="142" t="str">
        <f>+'Ekamut-caxs'!B32</f>
        <v>Աշխատավարձի գծով, որից՝</v>
      </c>
      <c r="C25" s="109">
        <v>76186.8</v>
      </c>
      <c r="D25" s="109">
        <f>+'Ekamut-caxs'!D32</f>
        <v>80466.899999999994</v>
      </c>
      <c r="E25" s="108">
        <f t="shared" si="0"/>
        <v>4280.0999999999913</v>
      </c>
      <c r="F25" s="104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386">
        <v>3330.8</v>
      </c>
      <c r="D26" s="386">
        <f>+'Ekamut-caxs'!D33</f>
        <v>3544.7</v>
      </c>
      <c r="E26" s="391">
        <f>D26-C26</f>
        <v>213.89999999999964</v>
      </c>
      <c r="F26" s="386"/>
    </row>
    <row r="27" spans="1:7" s="392" customFormat="1" ht="25.5">
      <c r="A27" s="389">
        <v>1.2</v>
      </c>
      <c r="B27" s="390" t="s">
        <v>259</v>
      </c>
      <c r="C27" s="386">
        <v>4413.3999999999996</v>
      </c>
      <c r="D27" s="386">
        <f>+'Ekamut-caxs'!D34</f>
        <v>0</v>
      </c>
      <c r="E27" s="391">
        <f>D27-C27</f>
        <v>-4413.3999999999996</v>
      </c>
      <c r="F27" s="429" t="s">
        <v>291</v>
      </c>
    </row>
    <row r="28" spans="1:7" s="18" customFormat="1" ht="17.25">
      <c r="A28" s="20">
        <f>+A25+1</f>
        <v>2</v>
      </c>
      <c r="B28" s="142" t="str">
        <f>+'Ekamut-caxs'!B35</f>
        <v>Սննդի գծով</v>
      </c>
      <c r="C28" s="109">
        <v>17908.5</v>
      </c>
      <c r="D28" s="109">
        <f>+'Ekamut-caxs'!D35</f>
        <v>20449.466</v>
      </c>
      <c r="E28" s="108">
        <f t="shared" si="0"/>
        <v>2540.9660000000003</v>
      </c>
      <c r="F28" s="200"/>
    </row>
    <row r="29" spans="1:7" s="18" customFormat="1" ht="17.25">
      <c r="A29" s="20">
        <f>+A28+1</f>
        <v>3</v>
      </c>
      <c r="B29" s="142" t="str">
        <f>+'Ekamut-caxs'!B36</f>
        <v>Ջեռուցման գծով</v>
      </c>
      <c r="C29" s="109">
        <v>3550.2</v>
      </c>
      <c r="D29" s="109">
        <f>+'Ekamut-caxs'!D36</f>
        <v>3528.4</v>
      </c>
      <c r="E29" s="108">
        <f t="shared" si="0"/>
        <v>-21.799999999999727</v>
      </c>
      <c r="F29" s="104"/>
    </row>
    <row r="30" spans="1:7" s="18" customFormat="1" ht="17.25">
      <c r="A30" s="20">
        <f t="shared" ref="A30:A34" si="2">+A29+1</f>
        <v>4</v>
      </c>
      <c r="B30" s="142" t="str">
        <f>+'Ekamut-caxs'!B37</f>
        <v>Էլեկտրաէներգիայի գծով</v>
      </c>
      <c r="C30" s="109">
        <v>2074.1999999999998</v>
      </c>
      <c r="D30" s="109">
        <f>+'Ekamut-caxs'!D37</f>
        <v>2245.8000000000002</v>
      </c>
      <c r="E30" s="108">
        <f t="shared" si="0"/>
        <v>171.60000000000036</v>
      </c>
      <c r="F30" s="104"/>
    </row>
    <row r="31" spans="1:7" s="18" customFormat="1" ht="17.25">
      <c r="A31" s="20">
        <f t="shared" si="2"/>
        <v>5</v>
      </c>
      <c r="B31" s="142" t="str">
        <f>+'Ekamut-caxs'!B38</f>
        <v>Ջրմուղ-կոյուղու գծով</v>
      </c>
      <c r="C31" s="109">
        <v>656.9</v>
      </c>
      <c r="D31" s="109">
        <f>+'Ekamut-caxs'!D38</f>
        <v>624.20000000000005</v>
      </c>
      <c r="E31" s="108">
        <f t="shared" si="0"/>
        <v>-32.699999999999932</v>
      </c>
      <c r="F31" s="104"/>
      <c r="G31" s="61"/>
    </row>
    <row r="32" spans="1:7" s="18" customFormat="1" ht="17.25">
      <c r="A32" s="20">
        <f t="shared" si="2"/>
        <v>6</v>
      </c>
      <c r="B32" s="142" t="str">
        <f>+'Ekamut-caxs'!B39</f>
        <v>Աղբահանության գծով</v>
      </c>
      <c r="C32" s="109">
        <v>159.6</v>
      </c>
      <c r="D32" s="109">
        <f>+'Ekamut-caxs'!D39</f>
        <v>159.6</v>
      </c>
      <c r="E32" s="108">
        <f t="shared" si="0"/>
        <v>0</v>
      </c>
      <c r="F32" s="104"/>
    </row>
    <row r="33" spans="1:7" s="18" customFormat="1" ht="17.25">
      <c r="A33" s="20">
        <f t="shared" si="2"/>
        <v>7</v>
      </c>
      <c r="B33" s="142" t="str">
        <f>+'Ekamut-caxs'!B40</f>
        <v>Ախտաբանության գծով</v>
      </c>
      <c r="C33" s="109">
        <v>60</v>
      </c>
      <c r="D33" s="109">
        <f>+'Ekamut-caxs'!D40</f>
        <v>1460</v>
      </c>
      <c r="E33" s="108">
        <f t="shared" si="0"/>
        <v>1400</v>
      </c>
      <c r="F33" s="104"/>
    </row>
    <row r="34" spans="1:7" s="18" customFormat="1" ht="17.25">
      <c r="A34" s="20">
        <f t="shared" si="2"/>
        <v>8</v>
      </c>
      <c r="B34" s="142" t="str">
        <f>+'Ekamut-caxs'!B41</f>
        <v>Կապի գծով, այդ թվում`</v>
      </c>
      <c r="C34" s="109">
        <f>SUM(C35:C37)</f>
        <v>165.9</v>
      </c>
      <c r="D34" s="109">
        <f>SUM(D35:D37)</f>
        <v>183.6</v>
      </c>
      <c r="E34" s="108">
        <f t="shared" si="0"/>
        <v>17.699999999999989</v>
      </c>
      <c r="F34" s="104"/>
    </row>
    <row r="35" spans="1:7" s="392" customFormat="1" ht="17.25">
      <c r="A35" s="430">
        <v>8.1</v>
      </c>
      <c r="B35" s="431" t="str">
        <f>+'Ekamut-caxs'!B42</f>
        <v>բաժանորդային վճար</v>
      </c>
      <c r="C35" s="386">
        <v>62.4</v>
      </c>
      <c r="D35" s="386">
        <f>+'Ekamut-caxs'!D42</f>
        <v>57.6</v>
      </c>
      <c r="E35" s="391">
        <f t="shared" si="0"/>
        <v>-4.7999999999999972</v>
      </c>
      <c r="F35" s="386"/>
    </row>
    <row r="36" spans="1:7" s="392" customFormat="1" ht="17.25">
      <c r="A36" s="430">
        <v>8.1999999999999993</v>
      </c>
      <c r="B36" s="431" t="str">
        <f>+'Ekamut-caxs'!B43</f>
        <v>րոպեավճար</v>
      </c>
      <c r="C36" s="386">
        <v>31.5</v>
      </c>
      <c r="D36" s="386">
        <f>+'Ekamut-caxs'!D43</f>
        <v>30</v>
      </c>
      <c r="E36" s="391">
        <f t="shared" si="0"/>
        <v>-1.5</v>
      </c>
      <c r="F36" s="386"/>
    </row>
    <row r="37" spans="1:7" s="392" customFormat="1" ht="17.25">
      <c r="A37" s="430">
        <v>8.3000000000000007</v>
      </c>
      <c r="B37" s="431" t="str">
        <f>+'Ekamut-caxs'!B44</f>
        <v>ինտերնետ կապ</v>
      </c>
      <c r="C37" s="386">
        <v>72</v>
      </c>
      <c r="D37" s="386">
        <f>+'Ekamut-caxs'!D44</f>
        <v>96</v>
      </c>
      <c r="E37" s="391">
        <f t="shared" si="0"/>
        <v>24</v>
      </c>
      <c r="F37" s="386"/>
    </row>
    <row r="38" spans="1:7" s="18" customFormat="1" ht="17.25">
      <c r="A38" s="20">
        <f>+A34+1</f>
        <v>9</v>
      </c>
      <c r="B38" s="142" t="str">
        <f>+'Ekamut-caxs'!B45</f>
        <v>Բանկային ծառայության գծով</v>
      </c>
      <c r="C38" s="109">
        <v>0</v>
      </c>
      <c r="D38" s="109">
        <f>+'Ekamut-caxs'!D45</f>
        <v>20</v>
      </c>
      <c r="E38" s="108">
        <f t="shared" si="0"/>
        <v>20</v>
      </c>
      <c r="F38" s="104"/>
    </row>
    <row r="39" spans="1:7" s="18" customFormat="1" ht="17.25">
      <c r="A39" s="20">
        <f>+A38+1</f>
        <v>10</v>
      </c>
      <c r="B39" s="142" t="str">
        <f>+'Ekamut-caxs'!B46</f>
        <v>Տնտեսական ապրանքների գծով</v>
      </c>
      <c r="C39" s="109">
        <v>1096.0999999999999</v>
      </c>
      <c r="D39" s="109">
        <f>+'Ekamut-caxs'!D46</f>
        <v>1176</v>
      </c>
      <c r="E39" s="108">
        <f t="shared" si="0"/>
        <v>79.900000000000091</v>
      </c>
      <c r="F39" s="104"/>
      <c r="G39" s="5"/>
    </row>
    <row r="40" spans="1:7" s="18" customFormat="1" ht="17.25">
      <c r="A40" s="20">
        <f t="shared" ref="A40:A60" si="3">+A39+1</f>
        <v>11</v>
      </c>
      <c r="B40" s="142" t="str">
        <f>+'Ekamut-caxs'!B47</f>
        <v>Գրասենյակային ապրանքների գծով</v>
      </c>
      <c r="C40" s="109">
        <v>264.39999999999998</v>
      </c>
      <c r="D40" s="109">
        <f>+'Ekamut-caxs'!D47</f>
        <v>223.2</v>
      </c>
      <c r="E40" s="108">
        <f t="shared" si="0"/>
        <v>-41.199999999999989</v>
      </c>
      <c r="F40" s="104"/>
    </row>
    <row r="41" spans="1:7" s="18" customFormat="1" ht="17.25">
      <c r="A41" s="20">
        <f t="shared" si="3"/>
        <v>12</v>
      </c>
      <c r="B41" s="142" t="str">
        <f>+'Ekamut-caxs'!B48</f>
        <v>Փոքրարժեք կամ արագամաշ առարկաների գծով</v>
      </c>
      <c r="C41" s="109">
        <v>237.6</v>
      </c>
      <c r="D41" s="109">
        <f>+'Ekamut-caxs'!D48</f>
        <v>400</v>
      </c>
      <c r="E41" s="108">
        <f t="shared" si="0"/>
        <v>162.4</v>
      </c>
      <c r="F41" s="104"/>
    </row>
    <row r="42" spans="1:7" s="18" customFormat="1" ht="17.25">
      <c r="A42" s="20">
        <f t="shared" si="3"/>
        <v>13</v>
      </c>
      <c r="B42" s="142" t="str">
        <f>+'Ekamut-caxs'!B49</f>
        <v>Ուսումնական նյութերի գծով</v>
      </c>
      <c r="C42" s="109">
        <v>179</v>
      </c>
      <c r="D42" s="109">
        <f>+'Ekamut-caxs'!D49</f>
        <v>400</v>
      </c>
      <c r="E42" s="108">
        <f t="shared" si="0"/>
        <v>221</v>
      </c>
      <c r="F42" s="104"/>
    </row>
    <row r="43" spans="1:7" s="18" customFormat="1" ht="17.25">
      <c r="A43" s="20">
        <f t="shared" si="3"/>
        <v>14</v>
      </c>
      <c r="B43" s="142" t="str">
        <f>+'Ekamut-caxs'!B50</f>
        <v>Դեղորայքի գծով</v>
      </c>
      <c r="C43" s="109">
        <v>28.9</v>
      </c>
      <c r="D43" s="109">
        <f>+'Ekamut-caxs'!D50</f>
        <v>30</v>
      </c>
      <c r="E43" s="108">
        <f>D43-C43</f>
        <v>1.1000000000000014</v>
      </c>
      <c r="F43" s="104"/>
    </row>
    <row r="44" spans="1:7" s="18" customFormat="1" ht="17.25">
      <c r="A44" s="20">
        <f t="shared" si="3"/>
        <v>15</v>
      </c>
      <c r="B44" s="142" t="str">
        <f>+'Ekamut-caxs'!B51</f>
        <v>Բուժ.ծառայության գծով</v>
      </c>
      <c r="C44" s="109">
        <v>0</v>
      </c>
      <c r="D44" s="109">
        <f>+'Ekamut-caxs'!D51</f>
        <v>200</v>
      </c>
      <c r="E44" s="108">
        <f t="shared" si="0"/>
        <v>200</v>
      </c>
      <c r="F44" s="104"/>
    </row>
    <row r="45" spans="1:7" s="18" customFormat="1" ht="162">
      <c r="A45" s="20">
        <f t="shared" si="3"/>
        <v>16</v>
      </c>
      <c r="B45" s="142" t="str">
        <f>+'Ekamut-caxs'!B52</f>
        <v>Ընթացիկ վերանորոգման գծով</v>
      </c>
      <c r="C45" s="108">
        <v>949.1</v>
      </c>
      <c r="D45" s="109">
        <f>+'Ekamut-caxs'!D52</f>
        <v>1100</v>
      </c>
      <c r="E45" s="108">
        <f t="shared" si="0"/>
        <v>150.89999999999998</v>
      </c>
      <c r="F45" s="428" t="s">
        <v>295</v>
      </c>
    </row>
    <row r="46" spans="1:7" s="18" customFormat="1" ht="17.25">
      <c r="A46" s="20">
        <f t="shared" si="3"/>
        <v>17</v>
      </c>
      <c r="B46" s="142" t="str">
        <f>+'Ekamut-caxs'!B53</f>
        <v>Ջեռուցման համակարգի սպասարկման գծով</v>
      </c>
      <c r="C46" s="108">
        <v>190.9</v>
      </c>
      <c r="D46" s="109">
        <f>+'Ekamut-caxs'!D53</f>
        <v>190.9</v>
      </c>
      <c r="E46" s="108">
        <f>D46-C46</f>
        <v>0</v>
      </c>
      <c r="F46" s="104"/>
    </row>
    <row r="47" spans="1:7" s="18" customFormat="1" ht="17.25" hidden="1">
      <c r="A47" s="20">
        <f t="shared" si="3"/>
        <v>18</v>
      </c>
      <c r="B47" s="142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8" customFormat="1" ht="17.25" hidden="1">
      <c r="A48" s="20">
        <f t="shared" si="3"/>
        <v>19</v>
      </c>
      <c r="B48" s="142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8" customFormat="1" ht="17.25">
      <c r="A49" s="20">
        <f>+A46+1</f>
        <v>18</v>
      </c>
      <c r="B49" s="142" t="str">
        <f>+'Ekamut-caxs'!B56</f>
        <v>Գնումների համակարգողի ծառայության գծով</v>
      </c>
      <c r="C49" s="109">
        <v>108</v>
      </c>
      <c r="D49" s="109">
        <f>+'Ekamut-caxs'!D56</f>
        <v>125</v>
      </c>
      <c r="E49" s="108">
        <f t="shared" si="0"/>
        <v>17</v>
      </c>
      <c r="F49" s="104"/>
    </row>
    <row r="50" spans="1:7" s="18" customFormat="1" ht="17.25">
      <c r="A50" s="20">
        <f t="shared" si="3"/>
        <v>19</v>
      </c>
      <c r="B50" s="142" t="str">
        <f>+'Ekamut-caxs'!B57</f>
        <v>Համակարգիչների տեխնիկական սպասարկման գծով</v>
      </c>
      <c r="C50" s="109">
        <v>60</v>
      </c>
      <c r="D50" s="109">
        <f>+'Ekamut-caxs'!D57</f>
        <v>100</v>
      </c>
      <c r="E50" s="108">
        <f t="shared" si="0"/>
        <v>40</v>
      </c>
      <c r="F50" s="104"/>
    </row>
    <row r="51" spans="1:7" s="18" customFormat="1" ht="17.25">
      <c r="A51" s="20">
        <f t="shared" si="3"/>
        <v>20</v>
      </c>
      <c r="B51" s="142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112</v>
      </c>
      <c r="E51" s="108">
        <f t="shared" si="0"/>
        <v>5</v>
      </c>
      <c r="F51" s="104"/>
      <c r="G51" s="5"/>
    </row>
    <row r="52" spans="1:7" s="18" customFormat="1" ht="20.25" customHeight="1">
      <c r="A52" s="20">
        <f t="shared" si="3"/>
        <v>21</v>
      </c>
      <c r="B52" s="142" t="str">
        <f>+'Ekamut-caxs'!B59</f>
        <v>էլ․ստորագրության գծով</v>
      </c>
      <c r="C52" s="108">
        <v>3</v>
      </c>
      <c r="D52" s="109">
        <f>+'Ekamut-caxs'!D59</f>
        <v>3</v>
      </c>
      <c r="E52" s="108">
        <f t="shared" ref="E52:E63" si="4">D52-C52</f>
        <v>0</v>
      </c>
      <c r="F52" s="108"/>
    </row>
    <row r="53" spans="1:7" s="18" customFormat="1" ht="20.25" customHeight="1">
      <c r="A53" s="20">
        <f t="shared" si="3"/>
        <v>22</v>
      </c>
      <c r="B53" s="142" t="str">
        <f>+'Ekamut-caxs'!B60</f>
        <v>Հայտարարության գծով</v>
      </c>
      <c r="C53" s="108">
        <v>20.3</v>
      </c>
      <c r="D53" s="109">
        <f>+'Ekamut-caxs'!D60</f>
        <v>0</v>
      </c>
      <c r="E53" s="108">
        <f t="shared" si="4"/>
        <v>-20.3</v>
      </c>
      <c r="F53" s="104"/>
    </row>
    <row r="54" spans="1:7" s="18" customFormat="1" ht="20.25" hidden="1" customHeight="1">
      <c r="A54" s="20">
        <f t="shared" si="3"/>
        <v>23</v>
      </c>
      <c r="B54" s="142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8" customFormat="1" ht="20.25" customHeight="1">
      <c r="A55" s="20">
        <f>+A53+1</f>
        <v>23</v>
      </c>
      <c r="B55" s="142" t="str">
        <f>+'Ekamut-caxs'!B62</f>
        <v>Վերապատրաստման գծով</v>
      </c>
      <c r="C55" s="108">
        <v>100</v>
      </c>
      <c r="D55" s="109">
        <f>+'Ekamut-caxs'!D62</f>
        <v>168</v>
      </c>
      <c r="E55" s="108">
        <f t="shared" si="4"/>
        <v>68</v>
      </c>
      <c r="F55" s="108"/>
    </row>
    <row r="56" spans="1:7" s="18" customFormat="1" ht="20.25" customHeight="1">
      <c r="A56" s="20">
        <f t="shared" si="3"/>
        <v>24</v>
      </c>
      <c r="B56" s="142" t="s">
        <v>264</v>
      </c>
      <c r="C56" s="108"/>
      <c r="D56" s="109">
        <f>+'Ekamut-caxs'!D63</f>
        <v>100</v>
      </c>
      <c r="E56" s="108">
        <f t="shared" si="4"/>
        <v>100</v>
      </c>
      <c r="F56" s="108"/>
    </row>
    <row r="57" spans="1:7" s="18" customFormat="1" ht="20.25" hidden="1" customHeight="1">
      <c r="A57" s="20">
        <f t="shared" si="3"/>
        <v>25</v>
      </c>
      <c r="B57" s="142" t="s">
        <v>261</v>
      </c>
      <c r="C57" s="108"/>
      <c r="D57" s="109">
        <f>+'Ekamut-caxs'!D64</f>
        <v>0</v>
      </c>
      <c r="E57" s="108">
        <f t="shared" si="4"/>
        <v>0</v>
      </c>
      <c r="F57" s="108"/>
    </row>
    <row r="58" spans="1:7" s="18" customFormat="1" ht="20.25" customHeight="1">
      <c r="A58" s="20">
        <f>+A56+1</f>
        <v>25</v>
      </c>
      <c r="B58" s="142" t="str">
        <f>+'Ekamut-caxs'!B65</f>
        <v>Դուրսգրվող գույքի վերագնահատման գծով</v>
      </c>
      <c r="C58" s="108"/>
      <c r="D58" s="109">
        <f>+'Ekamut-caxs'!D65</f>
        <v>50</v>
      </c>
      <c r="E58" s="108">
        <f>D58-C58</f>
        <v>50</v>
      </c>
      <c r="F58" s="369"/>
    </row>
    <row r="59" spans="1:7" s="18" customFormat="1" ht="20.25" customHeight="1">
      <c r="A59" s="20">
        <f t="shared" si="3"/>
        <v>26</v>
      </c>
      <c r="B59" s="142" t="str">
        <f>+'Ekamut-caxs'!B66</f>
        <v>Կրակմարիչների լիցքավորում</v>
      </c>
      <c r="C59" s="108"/>
      <c r="D59" s="109">
        <f>+'Ekamut-caxs'!D66</f>
        <v>50</v>
      </c>
      <c r="E59" s="108">
        <f>D59-C59</f>
        <v>50</v>
      </c>
      <c r="F59" s="108"/>
      <c r="G59" s="31" t="s">
        <v>283</v>
      </c>
    </row>
    <row r="60" spans="1:7" s="18" customFormat="1" ht="20.25" customHeight="1">
      <c r="A60" s="20">
        <f t="shared" si="3"/>
        <v>27</v>
      </c>
      <c r="B60" s="142" t="str">
        <f>+'Ekamut-caxs'!B67</f>
        <v>Հիմնական միջոցների մաշվածության գծով, որից՝</v>
      </c>
      <c r="C60" s="108">
        <v>3464.2</v>
      </c>
      <c r="D60" s="109">
        <f>+'Ekamut-caxs'!D67</f>
        <v>3464.2</v>
      </c>
      <c r="E60" s="108">
        <f t="shared" si="4"/>
        <v>0</v>
      </c>
      <c r="F60" s="108"/>
    </row>
    <row r="61" spans="1:7" s="392" customFormat="1" ht="17.25">
      <c r="A61" s="389">
        <f>+A60+0.1</f>
        <v>27.1</v>
      </c>
      <c r="B61" s="390" t="str">
        <f>+'Ekamut-caxs'!B68</f>
        <v>պայմանով (անհատույց) ստացված</v>
      </c>
      <c r="C61" s="386">
        <v>3198.2</v>
      </c>
      <c r="D61" s="386">
        <f>+'Ekamut-caxs'!D68</f>
        <v>3198.2</v>
      </c>
      <c r="E61" s="391">
        <f t="shared" si="4"/>
        <v>0</v>
      </c>
      <c r="F61" s="386"/>
    </row>
    <row r="62" spans="1:7" s="18" customFormat="1" ht="17.25" hidden="1">
      <c r="A62" s="20">
        <f>+A60+1</f>
        <v>28</v>
      </c>
      <c r="B62" s="142" t="str">
        <f>+'Ekamut-caxs'!B69</f>
        <v xml:space="preserve">Չփոխհատուցվող հարկերի գծով </v>
      </c>
      <c r="C62" s="108"/>
      <c r="D62" s="109">
        <f>+'Ekamut-caxs'!D69</f>
        <v>0</v>
      </c>
      <c r="E62" s="108">
        <f t="shared" si="4"/>
        <v>0</v>
      </c>
      <c r="F62" s="108"/>
    </row>
    <row r="63" spans="1:7" s="18" customFormat="1" ht="17.25">
      <c r="A63" s="432">
        <f>+A60+1</f>
        <v>28</v>
      </c>
      <c r="B63" s="142" t="str">
        <f>+'Ekamut-caxs'!B71</f>
        <v>Այլ ծախսերի գծով</v>
      </c>
      <c r="C63" s="108"/>
      <c r="D63" s="109">
        <f>+'Ekamut-caxs'!D71</f>
        <v>318.2</v>
      </c>
      <c r="E63" s="108">
        <f t="shared" si="4"/>
        <v>318.2</v>
      </c>
      <c r="F63" s="108"/>
    </row>
    <row r="64" spans="1:7" s="11" customFormat="1" ht="17.25">
      <c r="A64" s="379"/>
      <c r="B64" s="380" t="s">
        <v>78</v>
      </c>
      <c r="C64" s="140">
        <f>C6-C24</f>
        <v>2004.1000000000058</v>
      </c>
      <c r="D64" s="140">
        <f>D6-D24</f>
        <v>450.01400000001013</v>
      </c>
      <c r="E64" s="140">
        <f t="shared" si="0"/>
        <v>-1554.0859999999957</v>
      </c>
      <c r="F64" s="140"/>
    </row>
    <row r="65" spans="1:6" s="11" customFormat="1" ht="14.25">
      <c r="A65" s="43"/>
      <c r="B65" s="102"/>
      <c r="C65" s="113"/>
      <c r="D65" s="113"/>
      <c r="E65" s="113"/>
      <c r="F65" s="113"/>
    </row>
    <row r="66" spans="1:6" ht="31.5" customHeight="1">
      <c r="B66" s="381" t="s">
        <v>2</v>
      </c>
      <c r="C66" s="417" t="s">
        <v>287</v>
      </c>
      <c r="D66" s="457">
        <f>+'Ekamut-caxs'!D74</f>
        <v>0</v>
      </c>
      <c r="E66" s="457"/>
      <c r="F66" s="44"/>
    </row>
    <row r="67" spans="1:6" ht="9.75" customHeight="1">
      <c r="B67" s="382"/>
      <c r="C67" s="66"/>
      <c r="D67" s="456" t="s">
        <v>5</v>
      </c>
      <c r="E67" s="456"/>
      <c r="F67" s="383"/>
    </row>
    <row r="68" spans="1:6" ht="24.75" customHeight="1">
      <c r="B68" s="381" t="s">
        <v>6</v>
      </c>
      <c r="C68" s="45"/>
      <c r="D68" s="457" t="str">
        <f>+'Ekamut-caxs'!D76</f>
        <v>ՌՈՒԶԱՆՆԱ  ՄԻՆԱՍՅԱՆ</v>
      </c>
      <c r="E68" s="457"/>
      <c r="F68" s="44"/>
    </row>
    <row r="69" spans="1:6" ht="11.25" customHeight="1">
      <c r="B69" s="64"/>
      <c r="C69" s="66"/>
      <c r="D69" s="456" t="s">
        <v>5</v>
      </c>
      <c r="E69" s="456"/>
      <c r="F69" s="383"/>
    </row>
    <row r="70" spans="1:6">
      <c r="B70" s="384" t="s">
        <v>1</v>
      </c>
      <c r="C70" s="66"/>
      <c r="D70" s="66"/>
      <c r="E7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A63" sqref="A63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9.85546875" style="6" customWidth="1"/>
    <col min="4" max="4" width="14.140625" style="6" customWidth="1"/>
    <col min="5" max="5" width="13.5703125" style="6" customWidth="1"/>
    <col min="6" max="6" width="67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55" t="s">
        <v>79</v>
      </c>
      <c r="B1" s="455"/>
      <c r="C1" s="455"/>
      <c r="D1" s="455"/>
      <c r="E1" s="455"/>
      <c r="F1" s="455"/>
    </row>
    <row r="2" spans="1:20" s="7" customFormat="1" ht="20.25">
      <c r="A2" s="439" t="str">
        <f>+'Ekamut-caxs'!A7</f>
        <v xml:space="preserve">«Երևանի հ․84 մսուր-մանկապարտեզ» ՀՈԱԿ-ի </v>
      </c>
      <c r="B2" s="439"/>
      <c r="C2" s="439"/>
      <c r="D2" s="439"/>
      <c r="E2" s="439"/>
      <c r="F2" s="439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58" t="s">
        <v>277</v>
      </c>
      <c r="B3" s="458"/>
      <c r="C3" s="458"/>
      <c r="D3" s="458"/>
      <c r="E3" s="458"/>
      <c r="F3" s="458"/>
      <c r="G3" s="51"/>
      <c r="H3" s="39"/>
      <c r="I3" s="39"/>
      <c r="J3" s="39"/>
      <c r="K3" s="39"/>
      <c r="L3" s="39"/>
    </row>
    <row r="4" spans="1:20" s="7" customFormat="1" ht="18" customHeight="1">
      <c r="A4" s="361"/>
      <c r="B4" s="362"/>
      <c r="F4" s="363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68" customFormat="1" ht="75.75" customHeight="1">
      <c r="A5" s="364" t="s">
        <v>3</v>
      </c>
      <c r="B5" s="365" t="s">
        <v>31</v>
      </c>
      <c r="C5" s="103" t="s">
        <v>201</v>
      </c>
      <c r="D5" s="103" t="s">
        <v>202</v>
      </c>
      <c r="E5" s="366" t="s">
        <v>50</v>
      </c>
      <c r="F5" s="367" t="str">
        <f>+'Ekamutneri hamematakan'!F5</f>
        <v>Ծանոթություն նախատեսվող ցուցանիշների վերաբերյալ</v>
      </c>
      <c r="G5" s="6"/>
      <c r="H5" s="163" t="s">
        <v>214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5" t="s">
        <v>7</v>
      </c>
      <c r="B6" s="336" t="s">
        <v>32</v>
      </c>
      <c r="C6" s="105">
        <v>1507.9</v>
      </c>
      <c r="D6" s="349">
        <f>+C82</f>
        <v>4698.3999999999942</v>
      </c>
      <c r="E6" s="105">
        <f t="shared" ref="E6:E68" si="0">D6-C6</f>
        <v>3190.4999999999941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5" t="s">
        <v>11</v>
      </c>
      <c r="B7" s="336" t="s">
        <v>80</v>
      </c>
      <c r="C7" s="105">
        <f>SUM(C8,C9,C12,C16:C23)</f>
        <v>107069.3</v>
      </c>
      <c r="D7" s="105">
        <f>SUM(D8:D9,D12,D16:D23)</f>
        <v>116070.18</v>
      </c>
      <c r="E7" s="105">
        <f>D7-C7</f>
        <v>9000.8799999999901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88" t="str">
        <f>+'Dramakan hosqer'!B14</f>
        <v>Սուբսիդիայից</v>
      </c>
      <c r="C8" s="107">
        <v>92403</v>
      </c>
      <c r="D8" s="107">
        <f>+'Dramakan hosqer'!F14</f>
        <v>102430.8</v>
      </c>
      <c r="E8" s="107">
        <f>D8-C8</f>
        <v>10027.800000000003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88" t="str">
        <f>+'Dramakan hosqer'!B15</f>
        <v>Այլ նպաստներ բյուջեից, որից՝</v>
      </c>
      <c r="C9" s="107">
        <f>SUM(C10:C11)</f>
        <v>48</v>
      </c>
      <c r="D9" s="107">
        <f>SUM(D10:D11)</f>
        <v>120</v>
      </c>
      <c r="E9" s="107">
        <f t="shared" ref="E9:E15" si="1">D9-C9</f>
        <v>72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23" customFormat="1" ht="17.25">
      <c r="A10" s="314">
        <f>+A9+0.1</f>
        <v>2.1</v>
      </c>
      <c r="B10" s="315" t="str">
        <f>+'Dramakan hosqer'!B16</f>
        <v>վերապատրաստման գծով</v>
      </c>
      <c r="C10" s="317">
        <v>48</v>
      </c>
      <c r="D10" s="317">
        <f>+'Dramakan hosqer'!F16</f>
        <v>120</v>
      </c>
      <c r="E10" s="385">
        <f t="shared" si="1"/>
        <v>72</v>
      </c>
      <c r="F10" s="425" t="s">
        <v>292</v>
      </c>
      <c r="G10" s="387"/>
      <c r="H10" s="322"/>
      <c r="I10" s="322"/>
      <c r="J10" s="322"/>
      <c r="K10" s="322"/>
      <c r="L10" s="322"/>
      <c r="M10" s="322"/>
      <c r="N10" s="388"/>
      <c r="O10" s="388"/>
      <c r="P10" s="388"/>
      <c r="Q10" s="388"/>
      <c r="R10" s="388"/>
      <c r="S10" s="388"/>
      <c r="T10" s="388"/>
    </row>
    <row r="11" spans="1:20" s="323" customFormat="1" ht="17.25" hidden="1">
      <c r="A11" s="314">
        <f>+A10+0.1</f>
        <v>2.2000000000000002</v>
      </c>
      <c r="B11" s="315" t="str">
        <f>+'Dramakan hosqer'!B17</f>
        <v>կամավոր ատեստավորման գծով</v>
      </c>
      <c r="C11" s="317"/>
      <c r="D11" s="317">
        <f>+'Dramakan hosqer'!F17</f>
        <v>0</v>
      </c>
      <c r="E11" s="385">
        <f t="shared" si="1"/>
        <v>0</v>
      </c>
      <c r="F11" s="386"/>
      <c r="G11" s="387"/>
      <c r="H11" s="322"/>
      <c r="I11" s="322"/>
      <c r="J11" s="322"/>
      <c r="K11" s="322"/>
      <c r="L11" s="322"/>
      <c r="M11" s="322"/>
      <c r="N11" s="388"/>
      <c r="O11" s="388"/>
      <c r="P11" s="388"/>
      <c r="Q11" s="388"/>
      <c r="R11" s="388"/>
      <c r="S11" s="388"/>
      <c r="T11" s="388"/>
    </row>
    <row r="12" spans="1:20" s="18" customFormat="1" ht="17.25">
      <c r="A12" s="20">
        <f>+A9+1</f>
        <v>3</v>
      </c>
      <c r="B12" s="188" t="str">
        <f>+'Dramakan hosqer'!B18</f>
        <v>Դրամաշնորհներ բյուջեից, որից՝</v>
      </c>
      <c r="C12" s="107">
        <f>SUM(C13:C15)</f>
        <v>9399.7999999999993</v>
      </c>
      <c r="D12" s="107">
        <f>SUM(D13:D15)</f>
        <v>8271.48</v>
      </c>
      <c r="E12" s="107">
        <f t="shared" si="1"/>
        <v>-1128.3199999999997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23" customFormat="1" ht="30.75" hidden="1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/>
      <c r="D13" s="317">
        <f>+'Dramakan hosqer'!F19</f>
        <v>0</v>
      </c>
      <c r="E13" s="385">
        <f t="shared" si="1"/>
        <v>0</v>
      </c>
      <c r="F13" s="386"/>
      <c r="G13" s="387"/>
      <c r="H13" s="322"/>
      <c r="I13" s="322"/>
      <c r="J13" s="322"/>
      <c r="K13" s="322"/>
      <c r="L13" s="322"/>
      <c r="M13" s="322"/>
      <c r="N13" s="388"/>
      <c r="O13" s="388"/>
      <c r="P13" s="388"/>
      <c r="Q13" s="388"/>
      <c r="R13" s="388"/>
      <c r="S13" s="388"/>
      <c r="T13" s="388"/>
    </row>
    <row r="14" spans="1:20" s="323" customFormat="1" ht="17.25">
      <c r="A14" s="314">
        <f>+A12+0.1</f>
        <v>3.1</v>
      </c>
      <c r="B14" s="315" t="str">
        <f>+'Dramakan hosqer'!B20</f>
        <v>զինծառայողների երեխաների գծով</v>
      </c>
      <c r="C14" s="317">
        <v>8688.7999999999993</v>
      </c>
      <c r="D14" s="317">
        <f>+'Dramakan hosqer'!F20</f>
        <v>6814.08</v>
      </c>
      <c r="E14" s="385">
        <f t="shared" si="1"/>
        <v>-1874.7199999999993</v>
      </c>
      <c r="F14" s="386"/>
      <c r="G14" s="387"/>
      <c r="H14" s="322"/>
      <c r="I14" s="322"/>
      <c r="J14" s="322"/>
      <c r="K14" s="322"/>
      <c r="L14" s="322"/>
      <c r="M14" s="322"/>
      <c r="N14" s="388"/>
      <c r="O14" s="388"/>
      <c r="P14" s="388"/>
      <c r="Q14" s="388"/>
      <c r="R14" s="388"/>
      <c r="S14" s="388"/>
      <c r="T14" s="388"/>
    </row>
    <row r="15" spans="1:20" s="323" customFormat="1" ht="17.25">
      <c r="A15" s="314">
        <f>+A14+0.1</f>
        <v>3.2</v>
      </c>
      <c r="B15" s="315" t="str">
        <f>+'Dramakan hosqer'!B21</f>
        <v>հիմնական միջոցների ձեռքբերման գծով</v>
      </c>
      <c r="C15" s="317">
        <v>711</v>
      </c>
      <c r="D15" s="317">
        <f>+'Dramakan hosqer'!F21</f>
        <v>1457.4</v>
      </c>
      <c r="E15" s="385">
        <f t="shared" si="1"/>
        <v>746.40000000000009</v>
      </c>
      <c r="F15" s="386"/>
      <c r="G15" s="387"/>
      <c r="H15" s="322"/>
      <c r="I15" s="322"/>
      <c r="J15" s="322"/>
      <c r="K15" s="322"/>
      <c r="L15" s="322"/>
      <c r="M15" s="322"/>
      <c r="N15" s="388"/>
      <c r="O15" s="388"/>
      <c r="P15" s="388"/>
      <c r="Q15" s="388"/>
      <c r="R15" s="388"/>
      <c r="S15" s="388"/>
      <c r="T15" s="388"/>
    </row>
    <row r="16" spans="1:20" s="18" customFormat="1" ht="17.25">
      <c r="A16" s="20">
        <f>+A12+1</f>
        <v>4</v>
      </c>
      <c r="B16" s="188" t="str">
        <f>+'Dramakan hosqer'!B22</f>
        <v xml:space="preserve">Վճարովի ծառայություններից </v>
      </c>
      <c r="C16" s="107">
        <v>5218</v>
      </c>
      <c r="D16" s="107">
        <f>+'Dramakan hosqer'!F22</f>
        <v>5218</v>
      </c>
      <c r="E16" s="107">
        <f t="shared" si="0"/>
        <v>0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88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88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88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88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>
      <c r="A21" s="20">
        <f>+A16+1</f>
        <v>5</v>
      </c>
      <c r="B21" s="188" t="str">
        <f>+'Dramakan hosqer'!B27</f>
        <v>Դեբիտորական պարտքերից</v>
      </c>
      <c r="C21" s="107"/>
      <c r="D21" s="107">
        <f>+'Dramakan hosqer'!F27</f>
        <v>29.4</v>
      </c>
      <c r="E21" s="107">
        <f t="shared" si="0"/>
        <v>29.4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>
      <c r="A22" s="20">
        <f t="shared" si="2"/>
        <v>6</v>
      </c>
      <c r="B22" s="188" t="str">
        <f>+'Dramakan hosqer'!B28</f>
        <v>Բանկի տոկոսից</v>
      </c>
      <c r="C22" s="107">
        <v>0.5</v>
      </c>
      <c r="D22" s="107">
        <f>+'Dramakan hosqer'!F28</f>
        <v>0.5</v>
      </c>
      <c r="E22" s="107">
        <f>D22-C22</f>
        <v>0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7</v>
      </c>
      <c r="B23" s="188" t="s">
        <v>262</v>
      </c>
      <c r="C23" s="107"/>
      <c r="D23" s="107">
        <f>+'Dramakan hosqer'!F29</f>
        <v>0</v>
      </c>
      <c r="E23" s="107">
        <f>D23-C23</f>
        <v>0</v>
      </c>
      <c r="F23" s="107"/>
      <c r="G23" s="31" t="s">
        <v>282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5" t="s">
        <v>34</v>
      </c>
      <c r="B24" s="336" t="s">
        <v>81</v>
      </c>
      <c r="C24" s="105">
        <f>+C25+C67+C79</f>
        <v>103878.8</v>
      </c>
      <c r="D24" s="105">
        <f>+D25+D67+D79</f>
        <v>115311.166</v>
      </c>
      <c r="E24" s="105">
        <f t="shared" si="0"/>
        <v>11432.365999999995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36" t="s">
        <v>57</v>
      </c>
      <c r="C25" s="105">
        <f>SUM(C26,C29:C35,C39:C61,C65:C66)</f>
        <v>103546.5</v>
      </c>
      <c r="D25" s="105">
        <f>SUM(D26,D29:D35,D39:D61,D65:D66)</f>
        <v>113853.766</v>
      </c>
      <c r="E25" s="105">
        <f t="shared" si="0"/>
        <v>10307.266000000003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2" t="str">
        <f>+'Dramakan hosqer'!B32</f>
        <v>Աշխատավարձի գծով, որից՝</v>
      </c>
      <c r="C26" s="107">
        <v>76295.7</v>
      </c>
      <c r="D26" s="107">
        <f>+'Dramakan hosqer'!F32</f>
        <v>80466.899999999994</v>
      </c>
      <c r="E26" s="107">
        <f t="shared" si="0"/>
        <v>4171.1999999999971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23" customFormat="1" ht="17.25">
      <c r="A27" s="314">
        <v>1.1000000000000001</v>
      </c>
      <c r="B27" s="315" t="str">
        <f>+'Dramakan hosqer'!B33</f>
        <v>վճարովի ծառայության գծով</v>
      </c>
      <c r="C27" s="317">
        <v>3330.8</v>
      </c>
      <c r="D27" s="317">
        <f>+'Dramakan hosqer'!F33</f>
        <v>3544.7</v>
      </c>
      <c r="E27" s="385">
        <f t="shared" si="0"/>
        <v>213.89999999999964</v>
      </c>
      <c r="F27" s="386"/>
      <c r="G27" s="387"/>
      <c r="H27" s="322"/>
      <c r="I27" s="322"/>
      <c r="J27" s="322"/>
      <c r="K27" s="322"/>
      <c r="L27" s="322"/>
      <c r="M27" s="322"/>
      <c r="N27" s="388"/>
      <c r="O27" s="388"/>
      <c r="P27" s="388"/>
      <c r="Q27" s="388"/>
      <c r="R27" s="388"/>
      <c r="S27" s="388"/>
      <c r="T27" s="388"/>
    </row>
    <row r="28" spans="1:20" s="323" customFormat="1" ht="17.25">
      <c r="A28" s="314">
        <v>1.2</v>
      </c>
      <c r="B28" s="315" t="s">
        <v>263</v>
      </c>
      <c r="C28" s="317">
        <v>4413.3999999999996</v>
      </c>
      <c r="D28" s="317">
        <f>+'Dramakan hosqer'!F34</f>
        <v>0</v>
      </c>
      <c r="E28" s="385">
        <f t="shared" si="0"/>
        <v>-4413.3999999999996</v>
      </c>
      <c r="F28" s="425" t="s">
        <v>291</v>
      </c>
      <c r="G28" s="387"/>
      <c r="H28" s="322"/>
      <c r="I28" s="322"/>
      <c r="J28" s="322"/>
      <c r="K28" s="322"/>
      <c r="L28" s="322"/>
      <c r="M28" s="322"/>
      <c r="N28" s="388"/>
      <c r="O28" s="388"/>
      <c r="P28" s="388"/>
      <c r="Q28" s="388"/>
      <c r="R28" s="388"/>
      <c r="S28" s="388"/>
      <c r="T28" s="388"/>
    </row>
    <row r="29" spans="1:20" s="18" customFormat="1" ht="17.25">
      <c r="A29" s="20">
        <f>+A26+1</f>
        <v>2</v>
      </c>
      <c r="B29" s="142" t="str">
        <f>+'Dramakan hosqer'!B35</f>
        <v>Սննդի գծով</v>
      </c>
      <c r="C29" s="107">
        <v>17639.599999999999</v>
      </c>
      <c r="D29" s="107">
        <f>+'Dramakan hosqer'!F35</f>
        <v>20449.466</v>
      </c>
      <c r="E29" s="107">
        <f t="shared" si="0"/>
        <v>2809.8660000000018</v>
      </c>
      <c r="F29" s="200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2" t="str">
        <f>+'Dramakan hosqer'!B36</f>
        <v>Ջեռուցման գծով</v>
      </c>
      <c r="C30" s="107">
        <v>3360.6</v>
      </c>
      <c r="D30" s="107">
        <f>+'Dramakan hosqer'!F36</f>
        <v>3528.4</v>
      </c>
      <c r="E30" s="107">
        <f t="shared" si="0"/>
        <v>167.80000000000018</v>
      </c>
      <c r="F30" s="104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2" t="str">
        <f>+'Dramakan hosqer'!B37</f>
        <v>Էլեկտրաէներգիայի գծով</v>
      </c>
      <c r="C31" s="107">
        <v>1969.7</v>
      </c>
      <c r="D31" s="107">
        <f>+'Dramakan hosqer'!F37</f>
        <v>2245.8000000000002</v>
      </c>
      <c r="E31" s="107">
        <f t="shared" si="0"/>
        <v>276.10000000000014</v>
      </c>
      <c r="F31" s="104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2" t="str">
        <f>+'Dramakan hosqer'!B38</f>
        <v>Ջրմուղ-կոյուղու գծով</v>
      </c>
      <c r="C32" s="107">
        <v>577.6</v>
      </c>
      <c r="D32" s="107">
        <f>+'Dramakan hosqer'!F38</f>
        <v>607.29999999999995</v>
      </c>
      <c r="E32" s="107">
        <f t="shared" si="0"/>
        <v>29.699999999999932</v>
      </c>
      <c r="F32" s="104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2" t="str">
        <f>+'Dramakan hosqer'!B39</f>
        <v>Աղբահանության գծով</v>
      </c>
      <c r="C33" s="107">
        <v>159.6</v>
      </c>
      <c r="D33" s="107">
        <f>+'Dramakan hosqer'!F39</f>
        <v>159.6</v>
      </c>
      <c r="E33" s="107">
        <f t="shared" si="0"/>
        <v>0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2" t="str">
        <f>+'Dramakan hosqer'!B40</f>
        <v>Ախտաբանության գծով</v>
      </c>
      <c r="C34" s="107">
        <v>60</v>
      </c>
      <c r="D34" s="107">
        <f>+'Dramakan hosqer'!F40</f>
        <v>1460</v>
      </c>
      <c r="E34" s="107">
        <f t="shared" si="0"/>
        <v>1400</v>
      </c>
      <c r="F34" s="104" t="s">
        <v>301</v>
      </c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2" t="str">
        <f>+'Dramakan hosqer'!B41</f>
        <v>Կապի գծով, այդ թվում`</v>
      </c>
      <c r="C35" s="107">
        <f>SUM(C36:C38)</f>
        <v>164.8</v>
      </c>
      <c r="D35" s="107">
        <f>SUM(D36:D38)</f>
        <v>183.6</v>
      </c>
      <c r="E35" s="107">
        <f t="shared" si="0"/>
        <v>18.799999999999983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23" customFormat="1" ht="17.25">
      <c r="A36" s="314">
        <v>8.1</v>
      </c>
      <c r="B36" s="315" t="str">
        <f>+'Dramakan hosqer'!B42</f>
        <v>բաժանորդային վճար</v>
      </c>
      <c r="C36" s="317">
        <v>62.4</v>
      </c>
      <c r="D36" s="317">
        <f>+'Dramakan hosqer'!F42</f>
        <v>57.6</v>
      </c>
      <c r="E36" s="385">
        <f t="shared" si="0"/>
        <v>-4.7999999999999972</v>
      </c>
      <c r="F36" s="386"/>
      <c r="G36" s="387"/>
      <c r="H36" s="322"/>
      <c r="I36" s="322"/>
      <c r="J36" s="322"/>
      <c r="K36" s="322"/>
      <c r="L36" s="322"/>
      <c r="M36" s="322"/>
      <c r="N36" s="388"/>
      <c r="O36" s="388"/>
      <c r="P36" s="388"/>
      <c r="Q36" s="388"/>
      <c r="R36" s="388"/>
      <c r="S36" s="388"/>
      <c r="T36" s="388"/>
    </row>
    <row r="37" spans="1:20" s="323" customFormat="1" ht="17.25">
      <c r="A37" s="314">
        <v>8.1999999999999993</v>
      </c>
      <c r="B37" s="315" t="str">
        <f>+'Dramakan hosqer'!B43</f>
        <v>րոպեավճար</v>
      </c>
      <c r="C37" s="317">
        <v>30.4</v>
      </c>
      <c r="D37" s="317">
        <f>+'Dramakan hosqer'!F43</f>
        <v>30</v>
      </c>
      <c r="E37" s="385">
        <f t="shared" si="0"/>
        <v>-0.39999999999999858</v>
      </c>
      <c r="F37" s="386"/>
      <c r="G37" s="387"/>
      <c r="H37" s="322"/>
      <c r="I37" s="322"/>
      <c r="J37" s="322"/>
      <c r="K37" s="322"/>
      <c r="L37" s="322"/>
      <c r="M37" s="322"/>
      <c r="N37" s="388"/>
      <c r="O37" s="388"/>
      <c r="P37" s="388"/>
      <c r="Q37" s="388"/>
      <c r="R37" s="388"/>
      <c r="S37" s="388"/>
      <c r="T37" s="388"/>
    </row>
    <row r="38" spans="1:20" s="323" customFormat="1" ht="17.25">
      <c r="A38" s="314">
        <v>8.3000000000000007</v>
      </c>
      <c r="B38" s="315" t="str">
        <f>+'Dramakan hosqer'!B44</f>
        <v>ինտերնետ կապ</v>
      </c>
      <c r="C38" s="317">
        <v>72</v>
      </c>
      <c r="D38" s="317">
        <f>+'Dramakan hosqer'!F44</f>
        <v>96</v>
      </c>
      <c r="E38" s="385">
        <f t="shared" si="0"/>
        <v>24</v>
      </c>
      <c r="F38" s="386"/>
      <c r="G38" s="387"/>
      <c r="H38" s="322"/>
      <c r="I38" s="322"/>
      <c r="J38" s="322"/>
      <c r="K38" s="322"/>
      <c r="L38" s="322"/>
      <c r="M38" s="322"/>
      <c r="N38" s="388"/>
      <c r="O38" s="388"/>
      <c r="P38" s="388"/>
      <c r="Q38" s="388"/>
      <c r="R38" s="388"/>
      <c r="S38" s="388"/>
      <c r="T38" s="388"/>
    </row>
    <row r="39" spans="1:20" s="18" customFormat="1" ht="17.25">
      <c r="A39" s="20">
        <f>+A35+1</f>
        <v>9</v>
      </c>
      <c r="B39" s="142" t="str">
        <f>+'Dramakan hosqer'!B45</f>
        <v>Բանկային ծառայության գծով</v>
      </c>
      <c r="C39" s="107">
        <v>0</v>
      </c>
      <c r="D39" s="107">
        <f>+'Dramakan hosqer'!F45</f>
        <v>20</v>
      </c>
      <c r="E39" s="107">
        <f t="shared" si="0"/>
        <v>20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f>+A39+1</f>
        <v>10</v>
      </c>
      <c r="B40" s="142" t="str">
        <f>+'Dramakan hosqer'!B46</f>
        <v>Տնտեսական ապրանքների գծով</v>
      </c>
      <c r="C40" s="107">
        <v>1006.5</v>
      </c>
      <c r="D40" s="107">
        <f>+'Dramakan hosqer'!F46</f>
        <v>1176</v>
      </c>
      <c r="E40" s="107">
        <f t="shared" si="0"/>
        <v>169.5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4" si="4">+A40+1</f>
        <v>11</v>
      </c>
      <c r="B41" s="142" t="str">
        <f>+'Dramakan hosqer'!B47</f>
        <v>Գրասենյակային ապրանքների գծով</v>
      </c>
      <c r="C41" s="107">
        <v>264.39999999999998</v>
      </c>
      <c r="D41" s="107">
        <f>+'Dramakan hosqer'!F47</f>
        <v>223.2</v>
      </c>
      <c r="E41" s="107">
        <f t="shared" si="0"/>
        <v>-41.199999999999989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80.25" customHeight="1">
      <c r="A42" s="20">
        <f t="shared" si="4"/>
        <v>12</v>
      </c>
      <c r="B42" s="142" t="str">
        <f>+'Dramakan hosqer'!B48</f>
        <v>Փոքրարժեք կամ արագամաշ առարկաների գծով</v>
      </c>
      <c r="C42" s="107">
        <v>237.6</v>
      </c>
      <c r="D42" s="107">
        <f>+'Dramakan hosqer'!F48</f>
        <v>400</v>
      </c>
      <c r="E42" s="107">
        <f t="shared" si="0"/>
        <v>162.4</v>
      </c>
      <c r="F42" s="427" t="s">
        <v>299</v>
      </c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13</v>
      </c>
      <c r="B43" s="142" t="str">
        <f>+'Dramakan hosqer'!B49</f>
        <v>Ուսումնական նյութերի գծով</v>
      </c>
      <c r="C43" s="107">
        <v>179</v>
      </c>
      <c r="D43" s="107">
        <f>+'Dramakan hosqer'!F49</f>
        <v>400</v>
      </c>
      <c r="E43" s="107">
        <f t="shared" si="0"/>
        <v>221</v>
      </c>
      <c r="F43" s="104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14</v>
      </c>
      <c r="B44" s="142" t="str">
        <f>+'Dramakan hosqer'!B50</f>
        <v>Դեղորայքի գծով</v>
      </c>
      <c r="C44" s="107">
        <v>28.9</v>
      </c>
      <c r="D44" s="107">
        <f>+'Dramakan hosqer'!F50</f>
        <v>30</v>
      </c>
      <c r="E44" s="107">
        <f t="shared" si="0"/>
        <v>1.1000000000000014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15</v>
      </c>
      <c r="B45" s="142" t="str">
        <f>+'Dramakan hosqer'!B51</f>
        <v>Բուժ.ծառայության գծով</v>
      </c>
      <c r="C45" s="107">
        <v>0</v>
      </c>
      <c r="D45" s="107">
        <f>+'Dramakan hosqer'!F51</f>
        <v>200</v>
      </c>
      <c r="E45" s="107">
        <f t="shared" si="0"/>
        <v>200</v>
      </c>
      <c r="F45" s="104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37.25" customHeight="1">
      <c r="A46" s="20">
        <f t="shared" si="4"/>
        <v>16</v>
      </c>
      <c r="B46" s="142" t="str">
        <f>+'Dramakan hosqer'!B52</f>
        <v>Ընթացիկ վերանորոգման գծով</v>
      </c>
      <c r="C46" s="107">
        <v>949.1</v>
      </c>
      <c r="D46" s="107">
        <f>+'Dramakan hosqer'!F52</f>
        <v>1100</v>
      </c>
      <c r="E46" s="107">
        <f t="shared" si="0"/>
        <v>150.89999999999998</v>
      </c>
      <c r="F46" s="427" t="s">
        <v>300</v>
      </c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17</v>
      </c>
      <c r="B47" s="142" t="str">
        <f>+'Dramakan hosqer'!B53</f>
        <v>Ջեռուցման համակարգի սպասարկման գծով</v>
      </c>
      <c r="C47" s="107">
        <v>190.9</v>
      </c>
      <c r="D47" s="107">
        <f>+'Dramakan hosqer'!F53</f>
        <v>190.9</v>
      </c>
      <c r="E47" s="107">
        <f t="shared" si="0"/>
        <v>0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 hidden="1">
      <c r="A48" s="20">
        <f t="shared" si="4"/>
        <v>18</v>
      </c>
      <c r="B48" s="142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 hidden="1">
      <c r="A49" s="20">
        <f t="shared" si="4"/>
        <v>19</v>
      </c>
      <c r="B49" s="142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f>+A47+1</f>
        <v>18</v>
      </c>
      <c r="B50" s="142" t="str">
        <f>+'Dramakan hosqer'!B56</f>
        <v>Գնումների համակարգողի ծառայության գծով</v>
      </c>
      <c r="C50" s="107">
        <v>108</v>
      </c>
      <c r="D50" s="107">
        <f>+'Dramakan hosqer'!F56</f>
        <v>125</v>
      </c>
      <c r="E50" s="107">
        <f t="shared" si="0"/>
        <v>17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19</v>
      </c>
      <c r="B51" s="142" t="str">
        <f>+'Dramakan hosqer'!B57</f>
        <v>Համակարգիչների տեխնիկական սպասարկման գծով</v>
      </c>
      <c r="C51" s="107">
        <v>60</v>
      </c>
      <c r="D51" s="107">
        <f>+'Dramakan hosqer'!F57</f>
        <v>100</v>
      </c>
      <c r="E51" s="107">
        <f t="shared" si="0"/>
        <v>40</v>
      </c>
      <c r="F51" s="104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20</v>
      </c>
      <c r="B52" s="142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112</v>
      </c>
      <c r="E52" s="107">
        <f t="shared" si="0"/>
        <v>5</v>
      </c>
      <c r="F52" s="104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21</v>
      </c>
      <c r="B53" s="142" t="str">
        <f>+'Dramakan hosqer'!B59</f>
        <v>էլ․ստորագրության գծով</v>
      </c>
      <c r="C53" s="107">
        <v>3</v>
      </c>
      <c r="D53" s="107">
        <f>+'Dramakan hosqer'!F59</f>
        <v>3</v>
      </c>
      <c r="E53" s="107">
        <f t="shared" si="0"/>
        <v>0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>
      <c r="A54" s="20">
        <f t="shared" si="4"/>
        <v>22</v>
      </c>
      <c r="B54" s="142" t="str">
        <f>+'Dramakan hosqer'!B60</f>
        <v>Հայտարարության գծով</v>
      </c>
      <c r="C54" s="107">
        <v>20.3</v>
      </c>
      <c r="D54" s="107">
        <f>+'Dramakan hosqer'!F60</f>
        <v>0</v>
      </c>
      <c r="E54" s="107">
        <f t="shared" si="0"/>
        <v>-20.3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23</v>
      </c>
      <c r="B55" s="142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27">
      <c r="A56" s="20">
        <f>+A54+1</f>
        <v>23</v>
      </c>
      <c r="B56" s="142" t="str">
        <f>+'Dramakan hosqer'!B62</f>
        <v>Վերապատրաստման գծով</v>
      </c>
      <c r="C56" s="107">
        <v>100</v>
      </c>
      <c r="D56" s="107">
        <f>+'Dramakan hosqer'!F62</f>
        <v>168</v>
      </c>
      <c r="E56" s="107">
        <f t="shared" si="0"/>
        <v>68</v>
      </c>
      <c r="F56" s="425" t="s">
        <v>293</v>
      </c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>
      <c r="A57" s="20">
        <f t="shared" si="4"/>
        <v>24</v>
      </c>
      <c r="B57" s="142" t="s">
        <v>264</v>
      </c>
      <c r="C57" s="107">
        <v>0</v>
      </c>
      <c r="D57" s="107">
        <f>+'Dramakan hosqer'!F63</f>
        <v>100</v>
      </c>
      <c r="E57" s="107">
        <f t="shared" si="0"/>
        <v>100</v>
      </c>
      <c r="F57" s="426" t="s">
        <v>294</v>
      </c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 hidden="1">
      <c r="A58" s="20">
        <f t="shared" si="4"/>
        <v>25</v>
      </c>
      <c r="B58" s="142" t="s">
        <v>260</v>
      </c>
      <c r="C58" s="107"/>
      <c r="D58" s="107">
        <f>+'Dramakan hosqer'!F64</f>
        <v>0</v>
      </c>
      <c r="E58" s="107">
        <f t="shared" si="0"/>
        <v>0</v>
      </c>
      <c r="F58" s="108"/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>
      <c r="A59" s="20">
        <f>+A57+1</f>
        <v>25</v>
      </c>
      <c r="B59" s="142" t="str">
        <f>+'Dramakan hosqer'!B65</f>
        <v>Դուրսգրվող գույքի վերագնահատման գծով</v>
      </c>
      <c r="C59" s="107">
        <v>0</v>
      </c>
      <c r="D59" s="107">
        <f>+'Dramakan hosqer'!F65</f>
        <v>50</v>
      </c>
      <c r="E59" s="107">
        <f>D59-C59</f>
        <v>50</v>
      </c>
      <c r="F59" s="369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>
      <c r="A60" s="20">
        <f t="shared" si="4"/>
        <v>26</v>
      </c>
      <c r="B60" s="142" t="str">
        <f>+'Dramakan hosqer'!B66</f>
        <v>Կրակմարիչների լիցքավորում</v>
      </c>
      <c r="C60" s="107">
        <v>0</v>
      </c>
      <c r="D60" s="107">
        <f>+'Dramakan hosqer'!F66</f>
        <v>50</v>
      </c>
      <c r="E60" s="107">
        <f>D60-C60</f>
        <v>50</v>
      </c>
      <c r="F60" s="107"/>
      <c r="G60" s="31" t="s">
        <v>282</v>
      </c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 hidden="1">
      <c r="A61" s="20">
        <f t="shared" si="4"/>
        <v>27</v>
      </c>
      <c r="B61" s="142" t="str">
        <f>+'Dramakan hosqer'!B67</f>
        <v>Հարկային պարտավորությունների գծով, այդ թվում՝</v>
      </c>
      <c r="C61" s="107">
        <f>SUM(C62:C64)</f>
        <v>0</v>
      </c>
      <c r="D61" s="107">
        <f>SUM(D62:D64)</f>
        <v>0</v>
      </c>
      <c r="E61" s="107">
        <f>D61-C61</f>
        <v>0</v>
      </c>
      <c r="F61" s="107"/>
      <c r="G61" s="31"/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23" customFormat="1" ht="17.25" hidden="1">
      <c r="A62" s="20">
        <f t="shared" si="4"/>
        <v>28</v>
      </c>
      <c r="B62" s="315" t="str">
        <f>+'Dramakan hosqer'!B68</f>
        <v>շահութահարկի գծով</v>
      </c>
      <c r="C62" s="317"/>
      <c r="D62" s="317">
        <f>+'Dramakan hosqer'!F68</f>
        <v>0</v>
      </c>
      <c r="E62" s="385">
        <f>D62-C62</f>
        <v>0</v>
      </c>
      <c r="F62" s="386"/>
      <c r="G62" s="387"/>
      <c r="H62" s="322"/>
      <c r="I62" s="322"/>
      <c r="J62" s="322"/>
      <c r="K62" s="322"/>
      <c r="L62" s="322"/>
      <c r="M62" s="322"/>
      <c r="N62" s="388"/>
      <c r="O62" s="388"/>
      <c r="P62" s="388"/>
      <c r="Q62" s="388"/>
      <c r="R62" s="388"/>
      <c r="S62" s="388"/>
      <c r="T62" s="388"/>
    </row>
    <row r="63" spans="1:20" s="323" customFormat="1" ht="17.25" hidden="1">
      <c r="A63" s="20">
        <f t="shared" si="4"/>
        <v>29</v>
      </c>
      <c r="B63" s="315" t="str">
        <f>+'Dramakan hosqer'!B69</f>
        <v>ԱԱՀ-ի գծով</v>
      </c>
      <c r="C63" s="317"/>
      <c r="D63" s="317">
        <f>+'Dramakan hosqer'!F69</f>
        <v>0</v>
      </c>
      <c r="E63" s="385">
        <f t="shared" si="0"/>
        <v>0</v>
      </c>
      <c r="F63" s="386"/>
      <c r="G63" s="387"/>
      <c r="H63" s="322"/>
      <c r="I63" s="322"/>
      <c r="J63" s="322"/>
      <c r="K63" s="322"/>
      <c r="L63" s="322"/>
      <c r="M63" s="322"/>
      <c r="N63" s="388"/>
      <c r="O63" s="388"/>
      <c r="P63" s="388"/>
      <c r="Q63" s="388"/>
      <c r="R63" s="388"/>
      <c r="S63" s="388"/>
      <c r="T63" s="388"/>
    </row>
    <row r="64" spans="1:20" s="323" customFormat="1" ht="17.25" hidden="1">
      <c r="A64" s="20">
        <f t="shared" si="4"/>
        <v>30</v>
      </c>
      <c r="B64" s="315" t="str">
        <f>+'Dramakan hosqer'!B70</f>
        <v xml:space="preserve">չփոխհատուցվող հարկերի գծով </v>
      </c>
      <c r="C64" s="317"/>
      <c r="D64" s="317">
        <f>+'Dramakan hosqer'!F70</f>
        <v>0</v>
      </c>
      <c r="E64" s="385">
        <f t="shared" si="0"/>
        <v>0</v>
      </c>
      <c r="F64" s="386"/>
      <c r="G64" s="387"/>
      <c r="H64" s="322"/>
      <c r="I64" s="322"/>
      <c r="J64" s="322"/>
      <c r="K64" s="322"/>
      <c r="L64" s="322"/>
      <c r="M64" s="322"/>
      <c r="N64" s="388"/>
      <c r="O64" s="388"/>
      <c r="P64" s="388"/>
      <c r="Q64" s="388"/>
      <c r="R64" s="388"/>
      <c r="S64" s="388"/>
      <c r="T64" s="388"/>
    </row>
    <row r="65" spans="1:20" s="18" customFormat="1" ht="17.25">
      <c r="A65" s="20">
        <f>+A60+1</f>
        <v>27</v>
      </c>
      <c r="B65" s="142" t="str">
        <f>+'Dramakan hosqer'!B71</f>
        <v>Կրեդիտորական պարտքի մարման գծով</v>
      </c>
      <c r="C65" s="107">
        <v>64.2</v>
      </c>
      <c r="D65" s="107">
        <f>+'Dramakan hosqer'!F71</f>
        <v>304.59999999999991</v>
      </c>
      <c r="E65" s="107">
        <f t="shared" si="0"/>
        <v>240.39999999999992</v>
      </c>
      <c r="F65" s="107"/>
      <c r="G65" s="31"/>
      <c r="H65" s="41"/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 hidden="1">
      <c r="A66" s="22">
        <f>+A65+1</f>
        <v>28</v>
      </c>
      <c r="B66" s="142" t="str">
        <f>+'Dramakan hosqer'!B73</f>
        <v>Այլ արտահոսքերի գծով</v>
      </c>
      <c r="C66" s="107"/>
      <c r="D66" s="107">
        <f>+'Dramakan hosqer'!F73</f>
        <v>0</v>
      </c>
      <c r="E66" s="107">
        <f t="shared" si="0"/>
        <v>0</v>
      </c>
      <c r="F66" s="107"/>
      <c r="G66" s="31" t="s">
        <v>197</v>
      </c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>
      <c r="A67" s="58" t="s">
        <v>55</v>
      </c>
      <c r="B67" s="336" t="s">
        <v>58</v>
      </c>
      <c r="C67" s="105">
        <f>+C68+C75</f>
        <v>332.3</v>
      </c>
      <c r="D67" s="105">
        <f>+D68+D75</f>
        <v>1457.4</v>
      </c>
      <c r="E67" s="105">
        <f t="shared" si="0"/>
        <v>1125.1000000000001</v>
      </c>
      <c r="F67" s="107"/>
      <c r="G67" s="31"/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22">
        <v>1</v>
      </c>
      <c r="B68" s="370" t="str">
        <f>+'Dramakan hosqer'!B75</f>
        <v>Հիմնական միջոցների ձեռքբերում, այդ թվում՝</v>
      </c>
      <c r="C68" s="107">
        <f>SUM(C69:C74)</f>
        <v>332.3</v>
      </c>
      <c r="D68" s="107">
        <f>SUM(D69:D74)</f>
        <v>1457.4</v>
      </c>
      <c r="E68" s="107">
        <f t="shared" si="0"/>
        <v>1125.1000000000001</v>
      </c>
      <c r="F68" s="107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323" customFormat="1" ht="67.5" customHeight="1">
      <c r="A69" s="314">
        <v>1.1000000000000001</v>
      </c>
      <c r="B69" s="315" t="str">
        <f>+'Dramakan hosqer'!B76</f>
        <v>գրասենյակային և տնտեսական գույք</v>
      </c>
      <c r="C69" s="317">
        <v>132.4</v>
      </c>
      <c r="D69" s="317">
        <f>+'Dramakan hosqer'!F76</f>
        <v>0</v>
      </c>
      <c r="E69" s="385">
        <f t="shared" ref="E69:E82" si="5">D69-C69</f>
        <v>-132.4</v>
      </c>
      <c r="F69" s="429" t="s">
        <v>298</v>
      </c>
      <c r="G69" s="387"/>
      <c r="H69" s="322"/>
      <c r="I69" s="322"/>
      <c r="J69" s="322"/>
      <c r="K69" s="322"/>
      <c r="L69" s="322"/>
      <c r="M69" s="322"/>
      <c r="N69" s="388"/>
      <c r="O69" s="388"/>
      <c r="P69" s="388"/>
      <c r="Q69" s="388"/>
      <c r="R69" s="388"/>
      <c r="S69" s="388"/>
      <c r="T69" s="388"/>
    </row>
    <row r="70" spans="1:20" s="323" customFormat="1" ht="47.25" customHeight="1">
      <c r="A70" s="314">
        <v>1.2</v>
      </c>
      <c r="B70" s="315" t="str">
        <f>+'Dramakan hosqer'!B77</f>
        <v>համակարգչային սարքավորումներ / տեխնիկա</v>
      </c>
      <c r="C70" s="317">
        <v>0</v>
      </c>
      <c r="D70" s="317">
        <f>+'Dramakan hosqer'!F77</f>
        <v>250</v>
      </c>
      <c r="E70" s="385">
        <f>D70-C70</f>
        <v>250</v>
      </c>
      <c r="F70" s="429" t="s">
        <v>297</v>
      </c>
      <c r="G70" s="387"/>
      <c r="H70" s="322"/>
      <c r="I70" s="322"/>
      <c r="J70" s="322"/>
      <c r="K70" s="322"/>
      <c r="L70" s="322"/>
      <c r="M70" s="322"/>
      <c r="N70" s="388"/>
      <c r="O70" s="388"/>
      <c r="P70" s="388"/>
      <c r="Q70" s="388"/>
      <c r="R70" s="388"/>
      <c r="S70" s="388"/>
      <c r="T70" s="388"/>
    </row>
    <row r="71" spans="1:20" s="323" customFormat="1" ht="95.25" customHeight="1">
      <c r="A71" s="314">
        <v>1.3</v>
      </c>
      <c r="B71" s="315" t="str">
        <f>+'Dramakan hosqer'!B78</f>
        <v>մեքենաներ և սարքավորումներ</v>
      </c>
      <c r="C71" s="317">
        <v>199.9</v>
      </c>
      <c r="D71" s="317">
        <f>+'Dramakan hosqer'!F78</f>
        <v>1207.4000000000001</v>
      </c>
      <c r="E71" s="385">
        <f t="shared" si="5"/>
        <v>1007.5000000000001</v>
      </c>
      <c r="F71" s="429" t="s">
        <v>296</v>
      </c>
      <c r="G71" s="387"/>
      <c r="H71" s="322"/>
      <c r="I71" s="322"/>
      <c r="J71" s="322"/>
      <c r="K71" s="322"/>
      <c r="L71" s="322"/>
      <c r="M71" s="322"/>
      <c r="N71" s="388"/>
      <c r="O71" s="388"/>
      <c r="P71" s="388"/>
      <c r="Q71" s="388"/>
      <c r="R71" s="388"/>
      <c r="S71" s="388"/>
      <c r="T71" s="388"/>
    </row>
    <row r="72" spans="1:20" s="323" customFormat="1" ht="17.25" hidden="1">
      <c r="A72" s="314">
        <v>1.4</v>
      </c>
      <c r="B72" s="315" t="str">
        <f>+'Dramakan hosqer'!B79</f>
        <v>սպորտային գույք</v>
      </c>
      <c r="C72" s="317"/>
      <c r="D72" s="317">
        <f>+'Dramakan hosqer'!F79</f>
        <v>0</v>
      </c>
      <c r="E72" s="385">
        <f t="shared" si="5"/>
        <v>0</v>
      </c>
      <c r="F72" s="386"/>
      <c r="G72" s="387"/>
      <c r="H72" s="322"/>
      <c r="I72" s="322"/>
      <c r="J72" s="322"/>
      <c r="K72" s="322"/>
      <c r="L72" s="322"/>
      <c r="M72" s="322"/>
      <c r="N72" s="388"/>
      <c r="O72" s="388"/>
      <c r="P72" s="388"/>
      <c r="Q72" s="388"/>
      <c r="R72" s="388"/>
      <c r="S72" s="388"/>
      <c r="T72" s="388"/>
    </row>
    <row r="73" spans="1:20" s="323" customFormat="1" ht="17.25" hidden="1">
      <c r="A73" s="314">
        <v>1.5</v>
      </c>
      <c r="B73" s="315" t="str">
        <f>+'Dramakan hosqer'!B80</f>
        <v>գրականություն</v>
      </c>
      <c r="C73" s="317"/>
      <c r="D73" s="317">
        <f>+'Dramakan hosqer'!F80</f>
        <v>0</v>
      </c>
      <c r="E73" s="385">
        <f>D73-C73</f>
        <v>0</v>
      </c>
      <c r="F73" s="386"/>
      <c r="G73" s="387"/>
      <c r="H73" s="322"/>
      <c r="I73" s="322"/>
      <c r="J73" s="322"/>
      <c r="K73" s="322"/>
      <c r="L73" s="322"/>
      <c r="M73" s="322"/>
      <c r="N73" s="388"/>
      <c r="O73" s="388"/>
      <c r="P73" s="388"/>
      <c r="Q73" s="388"/>
      <c r="R73" s="388"/>
      <c r="S73" s="388"/>
      <c r="T73" s="388"/>
    </row>
    <row r="74" spans="1:20" s="323" customFormat="1" ht="17.25" hidden="1">
      <c r="A74" s="314">
        <v>1.6</v>
      </c>
      <c r="B74" s="315">
        <f>+'Dramakan hosqer'!B81</f>
        <v>0</v>
      </c>
      <c r="C74" s="317"/>
      <c r="D74" s="317">
        <f>+'Dramakan hosqer'!F81</f>
        <v>0</v>
      </c>
      <c r="E74" s="385">
        <f>D74-C74</f>
        <v>0</v>
      </c>
      <c r="F74" s="386"/>
      <c r="G74" s="31" t="s">
        <v>282</v>
      </c>
      <c r="H74" s="322"/>
      <c r="I74" s="322"/>
      <c r="J74" s="322"/>
      <c r="K74" s="322"/>
      <c r="L74" s="322"/>
      <c r="M74" s="322"/>
      <c r="N74" s="388"/>
      <c r="O74" s="388"/>
      <c r="P74" s="388"/>
      <c r="Q74" s="388"/>
      <c r="R74" s="388"/>
      <c r="S74" s="388"/>
      <c r="T74" s="388"/>
    </row>
    <row r="75" spans="1:20" s="18" customFormat="1" ht="34.5" hidden="1">
      <c r="A75" s="22">
        <v>2</v>
      </c>
      <c r="B75" s="370" t="str">
        <f>+'Dramakan hosqer'!B82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1"/>
      <c r="H75" s="41"/>
      <c r="I75" s="41"/>
      <c r="J75" s="41"/>
      <c r="K75" s="41"/>
      <c r="L75" s="41"/>
      <c r="M75" s="41"/>
      <c r="N75" s="48"/>
      <c r="O75" s="48"/>
      <c r="P75" s="48"/>
      <c r="Q75" s="48"/>
      <c r="R75" s="48"/>
      <c r="S75" s="48"/>
      <c r="T75" s="48"/>
    </row>
    <row r="76" spans="1:20" s="323" customFormat="1" ht="17.25" hidden="1">
      <c r="A76" s="314">
        <v>2.1</v>
      </c>
      <c r="B76" s="315" t="str">
        <f>+'Dramakan hosqer'!B83</f>
        <v>ամրացված գույքի (շենք)</v>
      </c>
      <c r="C76" s="317"/>
      <c r="D76" s="317">
        <f>+'Dramakan hosqer'!F83</f>
        <v>0</v>
      </c>
      <c r="E76" s="385">
        <f t="shared" si="5"/>
        <v>0</v>
      </c>
      <c r="F76" s="386"/>
      <c r="G76" s="387"/>
      <c r="H76" s="322"/>
      <c r="I76" s="322"/>
      <c r="J76" s="322"/>
      <c r="K76" s="322"/>
      <c r="L76" s="322"/>
      <c r="M76" s="322"/>
      <c r="N76" s="388"/>
      <c r="O76" s="388"/>
      <c r="P76" s="388"/>
      <c r="Q76" s="388"/>
      <c r="R76" s="388"/>
      <c r="S76" s="388"/>
      <c r="T76" s="388"/>
    </row>
    <row r="77" spans="1:20" s="323" customFormat="1" ht="17.25" hidden="1">
      <c r="A77" s="314">
        <v>2.2000000000000002</v>
      </c>
      <c r="B77" s="315" t="str">
        <f>+'Dramakan hosqer'!B84</f>
        <v>հիմնական միջոցի</v>
      </c>
      <c r="C77" s="317"/>
      <c r="D77" s="317">
        <f>+'Dramakan hosqer'!F84</f>
        <v>0</v>
      </c>
      <c r="E77" s="385">
        <f t="shared" si="5"/>
        <v>0</v>
      </c>
      <c r="F77" s="386"/>
      <c r="G77" s="387"/>
      <c r="H77" s="322"/>
      <c r="I77" s="322"/>
      <c r="J77" s="322"/>
      <c r="K77" s="322"/>
      <c r="L77" s="322"/>
      <c r="M77" s="322"/>
      <c r="N77" s="388"/>
      <c r="O77" s="388"/>
      <c r="P77" s="388"/>
      <c r="Q77" s="388"/>
      <c r="R77" s="388"/>
      <c r="S77" s="388"/>
      <c r="T77" s="388"/>
    </row>
    <row r="78" spans="1:20" s="323" customFormat="1" ht="17.25" hidden="1">
      <c r="A78" s="314">
        <v>2.2999999999999998</v>
      </c>
      <c r="B78" s="315" t="str">
        <f>+'Dramakan hosqer'!B85</f>
        <v>նախագծանախահաշվային փաստաթղթերի գծով</v>
      </c>
      <c r="C78" s="317"/>
      <c r="D78" s="317">
        <f>+'Dramakan hosqer'!F85</f>
        <v>0</v>
      </c>
      <c r="E78" s="385">
        <f t="shared" si="5"/>
        <v>0</v>
      </c>
      <c r="F78" s="386"/>
      <c r="G78" s="387"/>
      <c r="H78" s="322"/>
      <c r="I78" s="322"/>
      <c r="J78" s="322"/>
      <c r="K78" s="322"/>
      <c r="L78" s="322"/>
      <c r="M78" s="322"/>
      <c r="N78" s="388"/>
      <c r="O78" s="388"/>
      <c r="P78" s="388"/>
      <c r="Q78" s="388"/>
      <c r="R78" s="388"/>
      <c r="S78" s="388"/>
      <c r="T78" s="388"/>
    </row>
    <row r="79" spans="1:20" s="18" customFormat="1" ht="34.5" hidden="1">
      <c r="A79" s="58" t="s">
        <v>56</v>
      </c>
      <c r="B79" s="336" t="s">
        <v>143</v>
      </c>
      <c r="C79" s="105">
        <f>SUM(C80:C81)</f>
        <v>0</v>
      </c>
      <c r="D79" s="105">
        <f>SUM(D80:D81)</f>
        <v>0</v>
      </c>
      <c r="E79" s="105">
        <f t="shared" si="5"/>
        <v>0</v>
      </c>
      <c r="F79" s="105"/>
      <c r="G79" s="31"/>
      <c r="H79" s="41"/>
      <c r="I79" s="41"/>
      <c r="J79" s="41"/>
      <c r="K79" s="41"/>
      <c r="L79" s="41"/>
      <c r="M79" s="41"/>
      <c r="N79" s="48"/>
      <c r="O79" s="48"/>
      <c r="P79" s="48"/>
      <c r="Q79" s="48"/>
      <c r="R79" s="48"/>
      <c r="S79" s="48"/>
      <c r="T79" s="48"/>
    </row>
    <row r="80" spans="1:20" s="18" customFormat="1" ht="17.25" hidden="1">
      <c r="A80" s="22">
        <v>1</v>
      </c>
      <c r="B80" s="142" t="str">
        <f>+'Dramakan hosqer'!B87</f>
        <v>Սննդի գծով</v>
      </c>
      <c r="C80" s="107"/>
      <c r="D80" s="107">
        <f>+'Dramakan hosqer'!F87</f>
        <v>0</v>
      </c>
      <c r="E80" s="107">
        <f>D80-C80</f>
        <v>0</v>
      </c>
      <c r="F80" s="107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56" customFormat="1" ht="17.25" hidden="1">
      <c r="A81" s="22">
        <v>2</v>
      </c>
      <c r="B81" s="142">
        <f>+'Dramakan hosqer'!B88</f>
        <v>0</v>
      </c>
      <c r="C81" s="107"/>
      <c r="D81" s="107">
        <f>+'Dramakan hosqer'!F88</f>
        <v>0</v>
      </c>
      <c r="E81" s="107">
        <f>D81-C81</f>
        <v>0</v>
      </c>
      <c r="F81" s="107"/>
      <c r="G81" s="31"/>
      <c r="H81" s="30"/>
      <c r="I81" s="30"/>
      <c r="J81" s="30"/>
      <c r="K81" s="30"/>
      <c r="L81" s="30"/>
      <c r="M81" s="30"/>
      <c r="N81" s="27"/>
      <c r="O81" s="27"/>
      <c r="P81" s="27"/>
      <c r="Q81" s="27"/>
      <c r="R81" s="27"/>
      <c r="S81" s="27"/>
      <c r="T81" s="27"/>
    </row>
    <row r="82" spans="1:20" s="62" customFormat="1" ht="34.5">
      <c r="A82" s="335" t="s">
        <v>38</v>
      </c>
      <c r="B82" s="336" t="s">
        <v>39</v>
      </c>
      <c r="C82" s="105">
        <f>C6+C7-C24</f>
        <v>4698.3999999999942</v>
      </c>
      <c r="D82" s="105">
        <f>D6+D7-D24</f>
        <v>5457.4139999999898</v>
      </c>
      <c r="E82" s="105">
        <f t="shared" si="5"/>
        <v>759.01399999999558</v>
      </c>
      <c r="F82" s="105"/>
      <c r="G82" s="54"/>
      <c r="H82" s="44"/>
      <c r="I82" s="44"/>
      <c r="J82" s="44"/>
      <c r="K82" s="44"/>
      <c r="L82" s="44"/>
      <c r="M82" s="44"/>
      <c r="N82" s="49"/>
      <c r="O82" s="49"/>
      <c r="P82" s="49"/>
      <c r="Q82" s="49"/>
      <c r="R82" s="49"/>
      <c r="S82" s="49"/>
      <c r="T82" s="49"/>
    </row>
    <row r="83" spans="1:20" s="7" customFormat="1" ht="46.5" customHeight="1">
      <c r="A83" s="6"/>
      <c r="B83" s="8"/>
      <c r="C83" s="6"/>
      <c r="D83" s="6"/>
      <c r="E83" s="6"/>
      <c r="F83" s="6"/>
      <c r="G83" s="52"/>
      <c r="H83" s="38"/>
      <c r="I83" s="38"/>
      <c r="J83" s="38"/>
      <c r="K83" s="38"/>
      <c r="L83" s="38"/>
      <c r="M83" s="38"/>
      <c r="N83" s="46"/>
      <c r="O83" s="46"/>
      <c r="P83" s="46"/>
      <c r="Q83" s="46"/>
      <c r="R83" s="46"/>
      <c r="S83" s="46"/>
      <c r="T83" s="46"/>
    </row>
    <row r="84" spans="1:20" s="7" customFormat="1" ht="33.75" customHeight="1">
      <c r="B84" s="342" t="s">
        <v>2</v>
      </c>
      <c r="C84" s="418" t="s">
        <v>287</v>
      </c>
      <c r="D84" s="460">
        <f>+'Ekamut-caxs'!D74</f>
        <v>0</v>
      </c>
      <c r="E84" s="457"/>
      <c r="F84" s="44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ht="13.5" customHeight="1">
      <c r="A85" s="7"/>
      <c r="B85" s="65" t="s">
        <v>4</v>
      </c>
      <c r="C85" s="371"/>
      <c r="D85" s="459" t="s">
        <v>92</v>
      </c>
      <c r="E85" s="459"/>
      <c r="F85" s="40"/>
    </row>
    <row r="86" spans="1:20" ht="22.5" customHeight="1">
      <c r="B86" s="372" t="s">
        <v>6</v>
      </c>
      <c r="C86" s="66"/>
      <c r="D86" s="457" t="str">
        <f>+'Ekamut-caxs'!D76</f>
        <v>ՌՈՒԶԱՆՆԱ  ՄԻՆԱՍՅԱՆ</v>
      </c>
      <c r="E86" s="457"/>
      <c r="F86" s="44"/>
    </row>
    <row r="87" spans="1:20" ht="12" customHeight="1">
      <c r="B87" s="64"/>
      <c r="C87" s="66"/>
      <c r="D87" s="459" t="s">
        <v>92</v>
      </c>
      <c r="E87" s="459"/>
      <c r="F87" s="40"/>
    </row>
    <row r="88" spans="1:20">
      <c r="B88" s="37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25" right="0.25" top="0.3" bottom="0.2" header="0.3" footer="0.2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9" workbookViewId="0">
      <selection activeCell="A63" sqref="A63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66" t="s">
        <v>67</v>
      </c>
      <c r="B1" s="466"/>
      <c r="C1" s="466"/>
      <c r="D1" s="466"/>
      <c r="E1" s="466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67" t="str">
        <f>+'Ekamut-caxs'!A7:D7</f>
        <v xml:space="preserve">«Երևանի հ․84 մսուր-մանկապարտեզ» ՀՈԱԿ-ի </v>
      </c>
      <c r="B2" s="468"/>
      <c r="C2" s="468"/>
      <c r="D2" s="468"/>
      <c r="E2" s="46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69" t="s">
        <v>146</v>
      </c>
      <c r="B3" s="469"/>
      <c r="C3" s="469"/>
      <c r="D3" s="469"/>
      <c r="E3" s="46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70" t="s">
        <v>258</v>
      </c>
      <c r="B4" s="470"/>
      <c r="C4" s="470"/>
      <c r="D4" s="470"/>
      <c r="E4" s="470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71" t="s">
        <v>151</v>
      </c>
      <c r="B7" s="472"/>
      <c r="C7" s="472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138.5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>
      <c r="A9" s="78">
        <v>1.1000000000000001</v>
      </c>
      <c r="B9" s="79" t="s">
        <v>153</v>
      </c>
      <c r="C9" s="78" t="s">
        <v>154</v>
      </c>
      <c r="D9" s="10"/>
      <c r="E9" s="10"/>
    </row>
    <row r="10" spans="1:22">
      <c r="A10" s="78">
        <v>1.2</v>
      </c>
      <c r="B10" s="79" t="s">
        <v>155</v>
      </c>
      <c r="C10" s="78" t="s">
        <v>156</v>
      </c>
      <c r="D10" s="10"/>
      <c r="E10" s="10"/>
    </row>
    <row r="11" spans="1:22">
      <c r="A11" s="78">
        <v>1.3</v>
      </c>
      <c r="B11" s="79" t="s">
        <v>157</v>
      </c>
      <c r="C11" s="78" t="s">
        <v>158</v>
      </c>
      <c r="D11" s="10"/>
      <c r="E11" s="10"/>
    </row>
    <row r="12" spans="1:22">
      <c r="A12" s="78">
        <v>1.4</v>
      </c>
      <c r="B12" s="80" t="s">
        <v>159</v>
      </c>
      <c r="C12" s="81" t="s">
        <v>160</v>
      </c>
      <c r="D12" s="10"/>
      <c r="E12" s="10"/>
    </row>
    <row r="13" spans="1:22">
      <c r="A13" s="78">
        <v>1.5</v>
      </c>
      <c r="B13" s="80"/>
      <c r="C13" s="78" t="s">
        <v>161</v>
      </c>
      <c r="D13" s="10"/>
      <c r="E13" s="10"/>
    </row>
    <row r="14" spans="1:22">
      <c r="A14" s="78">
        <v>1.6</v>
      </c>
      <c r="B14" s="79" t="s">
        <v>194</v>
      </c>
      <c r="C14" s="78" t="s">
        <v>162</v>
      </c>
      <c r="D14" s="10"/>
      <c r="E14" s="10"/>
    </row>
    <row r="15" spans="1:22" ht="27">
      <c r="A15" s="78">
        <v>1.7</v>
      </c>
      <c r="B15" s="80"/>
      <c r="C15" s="78" t="s">
        <v>185</v>
      </c>
      <c r="D15" s="10"/>
      <c r="E15" s="10"/>
    </row>
    <row r="16" spans="1:22">
      <c r="A16" s="78">
        <v>1.8</v>
      </c>
      <c r="B16" s="80"/>
      <c r="C16" s="82" t="s">
        <v>184</v>
      </c>
      <c r="D16" s="10">
        <v>29.4</v>
      </c>
      <c r="E16" s="10"/>
    </row>
    <row r="17" spans="1:22">
      <c r="A17" s="78">
        <v>1.9</v>
      </c>
      <c r="B17" s="80"/>
      <c r="C17" s="82"/>
      <c r="D17" s="10"/>
      <c r="E17" s="10"/>
    </row>
    <row r="18" spans="1:22">
      <c r="A18" s="83">
        <v>2</v>
      </c>
      <c r="B18" s="80"/>
      <c r="C18" s="82" t="s">
        <v>218</v>
      </c>
      <c r="D18" s="10"/>
      <c r="E18" s="10"/>
    </row>
    <row r="19" spans="1:22">
      <c r="A19" s="78">
        <v>2.1</v>
      </c>
      <c r="B19" s="80"/>
      <c r="C19" s="82"/>
      <c r="D19" s="10"/>
      <c r="E19" s="10"/>
    </row>
    <row r="20" spans="1:22">
      <c r="A20" s="78">
        <v>2.2000000000000002</v>
      </c>
      <c r="B20" s="80"/>
      <c r="C20" s="82"/>
      <c r="D20" s="10"/>
      <c r="E20" s="10"/>
    </row>
    <row r="21" spans="1:22">
      <c r="A21" s="78">
        <v>2.2999999999999998</v>
      </c>
      <c r="B21" s="80"/>
      <c r="C21" s="82"/>
      <c r="D21" s="10"/>
      <c r="E21" s="10"/>
    </row>
    <row r="22" spans="1:22">
      <c r="A22" s="78">
        <v>2.4</v>
      </c>
      <c r="B22" s="80"/>
      <c r="C22" s="82"/>
      <c r="D22" s="10"/>
      <c r="E22" s="10"/>
    </row>
    <row r="23" spans="1:22">
      <c r="A23" s="78">
        <v>2.5</v>
      </c>
      <c r="B23" s="80" t="s">
        <v>163</v>
      </c>
      <c r="C23" s="78" t="s">
        <v>36</v>
      </c>
      <c r="D23" s="10"/>
      <c r="E23" s="10"/>
    </row>
    <row r="24" spans="1:22">
      <c r="A24" s="78">
        <v>2.6</v>
      </c>
      <c r="B24" s="80" t="s">
        <v>163</v>
      </c>
      <c r="C24" s="78" t="s">
        <v>48</v>
      </c>
      <c r="D24" s="10"/>
      <c r="E24" s="10"/>
    </row>
    <row r="25" spans="1:22">
      <c r="A25" s="78">
        <v>2.7</v>
      </c>
      <c r="B25" s="80" t="s">
        <v>163</v>
      </c>
      <c r="C25" s="78" t="s">
        <v>164</v>
      </c>
      <c r="D25" s="10">
        <v>6.2</v>
      </c>
      <c r="E25" s="10"/>
    </row>
    <row r="26" spans="1:22">
      <c r="A26" s="78">
        <v>2.8</v>
      </c>
      <c r="B26" s="80" t="s">
        <v>163</v>
      </c>
      <c r="C26" s="78" t="s">
        <v>165</v>
      </c>
      <c r="D26" s="10"/>
      <c r="E26" s="10"/>
    </row>
    <row r="27" spans="1:22">
      <c r="A27" s="78">
        <v>2.9</v>
      </c>
      <c r="B27" s="79" t="s">
        <v>166</v>
      </c>
      <c r="C27" s="78" t="s">
        <v>167</v>
      </c>
      <c r="D27" s="10">
        <v>101.4</v>
      </c>
      <c r="E27" s="10"/>
    </row>
    <row r="28" spans="1:22">
      <c r="A28" s="84">
        <v>2.1</v>
      </c>
      <c r="B28" s="80" t="s">
        <v>168</v>
      </c>
      <c r="C28" s="78" t="s">
        <v>169</v>
      </c>
      <c r="D28" s="10"/>
      <c r="E28" s="10"/>
    </row>
    <row r="29" spans="1:22">
      <c r="A29" s="84">
        <v>2.11</v>
      </c>
      <c r="B29" s="80"/>
      <c r="C29" s="82" t="s">
        <v>170</v>
      </c>
      <c r="D29" s="10">
        <v>1.5</v>
      </c>
      <c r="E29" s="10"/>
    </row>
    <row r="30" spans="1:22" s="59" customFormat="1" ht="28.5">
      <c r="A30" s="74">
        <v>2</v>
      </c>
      <c r="B30" s="85" t="s">
        <v>171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>
      <c r="A31" s="78">
        <v>2.1</v>
      </c>
      <c r="B31" s="80"/>
      <c r="C31" s="78" t="s">
        <v>172</v>
      </c>
      <c r="D31" s="10"/>
      <c r="E31" s="10"/>
    </row>
    <row r="32" spans="1:22">
      <c r="A32" s="78">
        <v>2.2000000000000002</v>
      </c>
      <c r="B32" s="80" t="s">
        <v>173</v>
      </c>
      <c r="C32" s="78" t="s">
        <v>174</v>
      </c>
      <c r="D32" s="10"/>
      <c r="E32" s="10"/>
    </row>
    <row r="33" spans="1:22">
      <c r="A33" s="78">
        <v>2.2999999999999998</v>
      </c>
      <c r="B33" s="80" t="s">
        <v>173</v>
      </c>
      <c r="C33" s="78" t="s">
        <v>175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138.5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71" t="s">
        <v>176</v>
      </c>
      <c r="B35" s="472"/>
      <c r="C35" s="472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10">
        <v>189.7</v>
      </c>
      <c r="E36" s="10"/>
    </row>
    <row r="37" spans="1:22">
      <c r="A37" s="78">
        <v>1.2</v>
      </c>
      <c r="B37" s="79" t="s">
        <v>155</v>
      </c>
      <c r="C37" s="78" t="s">
        <v>156</v>
      </c>
      <c r="D37" s="10">
        <v>54.5</v>
      </c>
      <c r="E37" s="10"/>
    </row>
    <row r="38" spans="1:22">
      <c r="A38" s="78">
        <v>1.3</v>
      </c>
      <c r="B38" s="79" t="s">
        <v>157</v>
      </c>
      <c r="C38" s="78" t="s">
        <v>158</v>
      </c>
      <c r="D38" s="10">
        <v>44</v>
      </c>
      <c r="E38" s="10"/>
    </row>
    <row r="39" spans="1:22">
      <c r="A39" s="78">
        <v>1.4</v>
      </c>
      <c r="B39" s="80" t="s">
        <v>159</v>
      </c>
      <c r="C39" s="81" t="s">
        <v>160</v>
      </c>
      <c r="D39" s="10"/>
      <c r="E39" s="10"/>
    </row>
    <row r="40" spans="1:22">
      <c r="A40" s="78">
        <v>1.5</v>
      </c>
      <c r="B40" s="80"/>
      <c r="C40" s="78" t="s">
        <v>161</v>
      </c>
      <c r="D40" s="10"/>
      <c r="E40" s="10"/>
    </row>
    <row r="41" spans="1:22">
      <c r="A41" s="78">
        <v>1.6</v>
      </c>
      <c r="B41" s="79" t="s">
        <v>194</v>
      </c>
      <c r="C41" s="78" t="s">
        <v>162</v>
      </c>
      <c r="D41" s="10">
        <v>0.4</v>
      </c>
      <c r="E41" s="10"/>
    </row>
    <row r="42" spans="1:22" ht="27">
      <c r="A42" s="78">
        <v>1.7</v>
      </c>
      <c r="B42" s="80"/>
      <c r="C42" s="78" t="s">
        <v>185</v>
      </c>
      <c r="D42" s="10"/>
      <c r="E42" s="10"/>
    </row>
    <row r="43" spans="1:22">
      <c r="A43" s="78">
        <v>1.8</v>
      </c>
      <c r="B43" s="80"/>
      <c r="C43" s="82" t="s">
        <v>184</v>
      </c>
      <c r="D43" s="10"/>
      <c r="E43" s="10"/>
    </row>
    <row r="44" spans="1:22">
      <c r="A44" s="78">
        <v>1.9</v>
      </c>
      <c r="B44" s="80"/>
      <c r="C44" s="82" t="s">
        <v>289</v>
      </c>
      <c r="D44" s="10">
        <v>15.8</v>
      </c>
      <c r="E44" s="10"/>
    </row>
    <row r="45" spans="1:22">
      <c r="A45" s="83">
        <v>2</v>
      </c>
      <c r="B45" s="80"/>
      <c r="C45" s="82"/>
      <c r="D45" s="10"/>
      <c r="E45" s="10"/>
    </row>
    <row r="46" spans="1:22">
      <c r="A46" s="78">
        <v>2.1</v>
      </c>
      <c r="B46" s="80"/>
      <c r="C46" s="82"/>
      <c r="D46" s="10"/>
      <c r="E46" s="10"/>
    </row>
    <row r="47" spans="1:22">
      <c r="A47" s="78">
        <v>2.2000000000000002</v>
      </c>
      <c r="B47" s="80" t="s">
        <v>163</v>
      </c>
      <c r="C47" s="78" t="s">
        <v>36</v>
      </c>
      <c r="D47" s="10"/>
      <c r="E47" s="10"/>
    </row>
    <row r="48" spans="1:22">
      <c r="A48" s="78">
        <v>2.2999999999999998</v>
      </c>
      <c r="B48" s="80" t="s">
        <v>163</v>
      </c>
      <c r="C48" s="78" t="s">
        <v>48</v>
      </c>
      <c r="D48" s="10"/>
      <c r="E48" s="10"/>
    </row>
    <row r="49" spans="1:22">
      <c r="A49" s="78">
        <v>2.4</v>
      </c>
      <c r="B49" s="80" t="s">
        <v>163</v>
      </c>
      <c r="C49" s="78" t="s">
        <v>164</v>
      </c>
      <c r="D49" s="10"/>
      <c r="E49" s="10"/>
    </row>
    <row r="50" spans="1:22">
      <c r="A50" s="78">
        <v>2.5</v>
      </c>
      <c r="B50" s="80" t="s">
        <v>163</v>
      </c>
      <c r="C50" s="78" t="s">
        <v>165</v>
      </c>
      <c r="D50" s="10"/>
      <c r="E50" s="10"/>
    </row>
    <row r="51" spans="1:22">
      <c r="A51" s="78">
        <v>2.6</v>
      </c>
      <c r="B51" s="79" t="s">
        <v>166</v>
      </c>
      <c r="C51" s="78" t="s">
        <v>167</v>
      </c>
      <c r="D51" s="10"/>
      <c r="E51" s="10"/>
    </row>
    <row r="52" spans="1:22">
      <c r="A52" s="78">
        <v>2.7</v>
      </c>
      <c r="B52" s="80" t="s">
        <v>168</v>
      </c>
      <c r="C52" s="78" t="s">
        <v>169</v>
      </c>
      <c r="D52" s="10">
        <v>0.2</v>
      </c>
      <c r="E52" s="10"/>
    </row>
    <row r="53" spans="1:22">
      <c r="A53" s="78">
        <v>2.8</v>
      </c>
      <c r="B53" s="80"/>
      <c r="C53" s="82" t="s">
        <v>170</v>
      </c>
      <c r="D53" s="10"/>
      <c r="E53" s="10"/>
    </row>
    <row r="54" spans="1:22" ht="28.5">
      <c r="A54" s="78"/>
      <c r="B54" s="75" t="s">
        <v>177</v>
      </c>
      <c r="C54" s="9"/>
      <c r="D54" s="76">
        <f>SUM(D55:D58)</f>
        <v>1509</v>
      </c>
      <c r="E54" s="10"/>
      <c r="F54" s="113">
        <f>SUM(D36:D53)</f>
        <v>304.59999999999997</v>
      </c>
      <c r="G54" s="113">
        <f>+D59-D54-F54</f>
        <v>0</v>
      </c>
    </row>
    <row r="55" spans="1:22" ht="33">
      <c r="A55" s="78">
        <v>1.1000000000000001</v>
      </c>
      <c r="B55" s="106"/>
      <c r="C55" s="360" t="s">
        <v>183</v>
      </c>
      <c r="D55" s="83">
        <v>1509</v>
      </c>
      <c r="E55" s="10"/>
    </row>
    <row r="56" spans="1:22" ht="27">
      <c r="A56" s="78">
        <v>1.2</v>
      </c>
      <c r="B56" s="91"/>
      <c r="C56" s="78" t="s">
        <v>172</v>
      </c>
      <c r="D56" s="10"/>
      <c r="E56" s="78"/>
    </row>
    <row r="57" spans="1:22">
      <c r="A57" s="78">
        <v>1.3</v>
      </c>
      <c r="B57" s="80" t="s">
        <v>168</v>
      </c>
      <c r="C57" s="78" t="s">
        <v>174</v>
      </c>
      <c r="D57" s="10"/>
      <c r="E57" s="10"/>
    </row>
    <row r="58" spans="1:22">
      <c r="A58" s="78">
        <v>1.4</v>
      </c>
      <c r="B58" s="80" t="s">
        <v>168</v>
      </c>
      <c r="C58" s="78" t="s">
        <v>175</v>
      </c>
      <c r="D58" s="10"/>
      <c r="E58" s="10"/>
    </row>
    <row r="59" spans="1:22" s="63" customFormat="1" ht="17.25">
      <c r="A59" s="92"/>
      <c r="B59" s="87" t="s">
        <v>69</v>
      </c>
      <c r="C59" s="93"/>
      <c r="D59" s="94">
        <f>SUM(D36:D54)</f>
        <v>1813.6</v>
      </c>
      <c r="E59" s="95"/>
      <c r="F59" s="272">
        <f>+D59-D55</f>
        <v>304.59999999999991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178</v>
      </c>
    </row>
    <row r="62" spans="1:22" ht="59.25" customHeight="1">
      <c r="A62" s="97">
        <v>1</v>
      </c>
      <c r="B62" s="98" t="s">
        <v>279</v>
      </c>
      <c r="C62" s="94">
        <f>+'Dramakani hamematakan'!C82</f>
        <v>4698.3999999999942</v>
      </c>
      <c r="D62" s="461" t="s">
        <v>179</v>
      </c>
      <c r="E62" s="462"/>
    </row>
    <row r="63" spans="1:22" ht="36.75" customHeight="1"/>
    <row r="64" spans="1:22" s="59" customFormat="1" ht="32.25" customHeight="1">
      <c r="A64" s="99"/>
      <c r="B64" s="167" t="s">
        <v>2</v>
      </c>
      <c r="C64" s="419" t="s">
        <v>287</v>
      </c>
      <c r="D64" s="463">
        <f>+'Ekamut-caxs'!D74</f>
        <v>0</v>
      </c>
      <c r="E64" s="463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12.75" customHeight="1">
      <c r="A65" s="99"/>
      <c r="B65" s="169"/>
      <c r="C65" s="170"/>
      <c r="D65" s="464" t="s">
        <v>92</v>
      </c>
      <c r="E65" s="464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9"/>
      <c r="B66" s="167" t="s">
        <v>6</v>
      </c>
      <c r="C66" s="168"/>
      <c r="D66" s="463" t="str">
        <f>+'Ekamut-caxs'!D76</f>
        <v>ՌՈՒԶԱՆՆԱ  ՄԻՆԱՍՅԱՆ</v>
      </c>
      <c r="E66" s="463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9"/>
      <c r="B67" s="100"/>
      <c r="C67" s="99" t="s">
        <v>1</v>
      </c>
      <c r="D67" s="465" t="s">
        <v>92</v>
      </c>
      <c r="E67" s="465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A63" sqref="A63"/>
    </sheetView>
  </sheetViews>
  <sheetFormatPr defaultColWidth="9.140625" defaultRowHeight="16.5"/>
  <cols>
    <col min="1" max="1" width="4.140625" style="211" customWidth="1"/>
    <col min="2" max="2" width="15.5703125" style="211" customWidth="1"/>
    <col min="3" max="3" width="9.85546875" style="211" customWidth="1"/>
    <col min="4" max="4" width="14.42578125" style="211" customWidth="1"/>
    <col min="5" max="5" width="10.140625" style="211" customWidth="1"/>
    <col min="6" max="6" width="16.28515625" style="211" customWidth="1"/>
    <col min="7" max="7" width="10.42578125" style="211" customWidth="1"/>
    <col min="8" max="8" width="14.28515625" style="211" customWidth="1"/>
    <col min="9" max="9" width="24.28515625" style="211" customWidth="1"/>
    <col min="10" max="10" width="15.28515625" style="211" customWidth="1"/>
    <col min="11" max="11" width="10.85546875" style="211" customWidth="1"/>
    <col min="12" max="12" width="12.85546875" style="211" customWidth="1"/>
    <col min="13" max="13" width="14.85546875" style="211" customWidth="1"/>
    <col min="14" max="14" width="12.7109375" style="211" customWidth="1"/>
    <col min="15" max="15" width="15" style="211" customWidth="1"/>
    <col min="16" max="16384" width="9.140625" style="211"/>
  </cols>
  <sheetData>
    <row r="1" spans="1:15" s="209" customFormat="1" ht="18.75" customHeight="1">
      <c r="A1" s="482" t="s">
        <v>67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</row>
    <row r="2" spans="1:15" s="209" customFormat="1" ht="21.75" customHeight="1">
      <c r="A2" s="481" t="str">
        <f>+'Ekamut-caxs'!A7</f>
        <v xml:space="preserve">«Երևանի հ․84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</row>
    <row r="3" spans="1:15" s="209" customFormat="1" ht="21" customHeight="1">
      <c r="A3" s="481" t="s">
        <v>93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</row>
    <row r="4" spans="1:15" ht="21" customHeight="1" thickBot="1"/>
    <row r="5" spans="1:15" s="213" customFormat="1" ht="19.5" customHeight="1">
      <c r="A5" s="473" t="s">
        <v>114</v>
      </c>
      <c r="B5" s="475" t="s">
        <v>94</v>
      </c>
      <c r="C5" s="477" t="s">
        <v>95</v>
      </c>
      <c r="D5" s="478"/>
      <c r="E5" s="478"/>
      <c r="F5" s="479"/>
      <c r="G5" s="477" t="s">
        <v>96</v>
      </c>
      <c r="H5" s="478"/>
      <c r="I5" s="478"/>
      <c r="J5" s="479"/>
      <c r="K5" s="477" t="s">
        <v>136</v>
      </c>
      <c r="L5" s="478"/>
      <c r="M5" s="478"/>
      <c r="N5" s="478"/>
      <c r="O5" s="479"/>
    </row>
    <row r="6" spans="1:15" s="215" customFormat="1" ht="51" customHeight="1">
      <c r="A6" s="474"/>
      <c r="B6" s="476"/>
      <c r="C6" s="394" t="s">
        <v>238</v>
      </c>
      <c r="D6" s="214" t="s">
        <v>222</v>
      </c>
      <c r="E6" s="214" t="s">
        <v>266</v>
      </c>
      <c r="F6" s="395" t="s">
        <v>267</v>
      </c>
      <c r="G6" s="394" t="s">
        <v>239</v>
      </c>
      <c r="H6" s="214" t="s">
        <v>222</v>
      </c>
      <c r="I6" s="214" t="s">
        <v>268</v>
      </c>
      <c r="J6" s="395" t="s">
        <v>267</v>
      </c>
      <c r="K6" s="394" t="s">
        <v>238</v>
      </c>
      <c r="L6" s="214" t="s">
        <v>266</v>
      </c>
      <c r="M6" s="214" t="s">
        <v>269</v>
      </c>
      <c r="N6" s="212" t="s">
        <v>270</v>
      </c>
      <c r="O6" s="403" t="s">
        <v>271</v>
      </c>
    </row>
    <row r="7" spans="1:15" ht="19.5" customHeight="1">
      <c r="A7" s="239">
        <v>1</v>
      </c>
      <c r="B7" s="404" t="s">
        <v>97</v>
      </c>
      <c r="C7" s="396">
        <v>5644</v>
      </c>
      <c r="D7" s="216">
        <v>811042.8</v>
      </c>
      <c r="E7" s="217">
        <v>5492</v>
      </c>
      <c r="F7" s="397">
        <f>IF((E7&lt;10000), E7*143.7, E7*107.1)</f>
        <v>789200.39999999991</v>
      </c>
      <c r="G7" s="398">
        <v>4744</v>
      </c>
      <c r="H7" s="291">
        <v>241482</v>
      </c>
      <c r="I7" s="288">
        <v>6300</v>
      </c>
      <c r="J7" s="397">
        <f>+I7*53.48</f>
        <v>336924</v>
      </c>
      <c r="K7" s="398">
        <v>463</v>
      </c>
      <c r="L7" s="288">
        <v>307</v>
      </c>
      <c r="M7" s="295">
        <f>+L7*200.42</f>
        <v>61528.939999999995</v>
      </c>
      <c r="N7" s="293">
        <f>+L7*5.572</f>
        <v>1710.604</v>
      </c>
      <c r="O7" s="294">
        <f>+N7+M7</f>
        <v>63239.543999999994</v>
      </c>
    </row>
    <row r="8" spans="1:15" ht="19.5" customHeight="1">
      <c r="A8" s="239">
        <v>2</v>
      </c>
      <c r="B8" s="404" t="s">
        <v>98</v>
      </c>
      <c r="C8" s="398">
        <v>4035</v>
      </c>
      <c r="D8" s="291">
        <v>579829.5</v>
      </c>
      <c r="E8" s="398">
        <v>4035</v>
      </c>
      <c r="F8" s="397">
        <f t="shared" ref="F8:F18" si="0">IF((E8&lt;10000), E8*143.7, E8*107.1)</f>
        <v>579829.5</v>
      </c>
      <c r="G8" s="398">
        <v>4433</v>
      </c>
      <c r="H8" s="291">
        <v>225759</v>
      </c>
      <c r="I8" s="398">
        <v>4433</v>
      </c>
      <c r="J8" s="397">
        <f t="shared" ref="J8:J18" si="1">+I8*53.48</f>
        <v>237076.84</v>
      </c>
      <c r="K8" s="398">
        <v>160</v>
      </c>
      <c r="L8" s="398">
        <v>160</v>
      </c>
      <c r="M8" s="295">
        <f t="shared" ref="M8:M18" si="2">+L8*200.42</f>
        <v>32067.199999999997</v>
      </c>
      <c r="N8" s="293">
        <f t="shared" ref="N8:N18" si="3">+L8*5.572</f>
        <v>891.52</v>
      </c>
      <c r="O8" s="294">
        <f t="shared" ref="O8:O18" si="4">+N8+M8</f>
        <v>32958.719999999994</v>
      </c>
    </row>
    <row r="9" spans="1:15" ht="19.5" customHeight="1">
      <c r="A9" s="239">
        <v>3</v>
      </c>
      <c r="B9" s="404" t="s">
        <v>99</v>
      </c>
      <c r="C9" s="398">
        <v>4162</v>
      </c>
      <c r="D9" s="291">
        <v>598079.4</v>
      </c>
      <c r="E9" s="398">
        <v>4162</v>
      </c>
      <c r="F9" s="397">
        <f t="shared" si="0"/>
        <v>598079.39999999991</v>
      </c>
      <c r="G9" s="398">
        <v>3915</v>
      </c>
      <c r="H9" s="291">
        <v>198778</v>
      </c>
      <c r="I9" s="398">
        <v>3915</v>
      </c>
      <c r="J9" s="397">
        <f t="shared" si="1"/>
        <v>209374.19999999998</v>
      </c>
      <c r="K9" s="398">
        <v>266</v>
      </c>
      <c r="L9" s="398">
        <v>266</v>
      </c>
      <c r="M9" s="295">
        <f t="shared" si="2"/>
        <v>53311.719999999994</v>
      </c>
      <c r="N9" s="293">
        <f t="shared" si="3"/>
        <v>1482.152</v>
      </c>
      <c r="O9" s="294">
        <f t="shared" si="4"/>
        <v>54793.871999999996</v>
      </c>
    </row>
    <row r="10" spans="1:15" ht="19.5" customHeight="1">
      <c r="A10" s="239">
        <v>4</v>
      </c>
      <c r="B10" s="404" t="s">
        <v>100</v>
      </c>
      <c r="C10" s="398">
        <v>813</v>
      </c>
      <c r="D10" s="291">
        <v>116828.1</v>
      </c>
      <c r="E10" s="398">
        <v>813</v>
      </c>
      <c r="F10" s="397">
        <f t="shared" si="0"/>
        <v>116828.09999999999</v>
      </c>
      <c r="G10" s="398">
        <v>2608</v>
      </c>
      <c r="H10" s="291">
        <v>133567</v>
      </c>
      <c r="I10" s="398">
        <v>2608</v>
      </c>
      <c r="J10" s="397">
        <f t="shared" si="1"/>
        <v>139475.84</v>
      </c>
      <c r="K10" s="398">
        <v>271</v>
      </c>
      <c r="L10" s="398">
        <v>271</v>
      </c>
      <c r="M10" s="295">
        <f t="shared" si="2"/>
        <v>54313.82</v>
      </c>
      <c r="N10" s="293">
        <f t="shared" si="3"/>
        <v>1510.0119999999999</v>
      </c>
      <c r="O10" s="294">
        <f t="shared" si="4"/>
        <v>55823.832000000002</v>
      </c>
    </row>
    <row r="11" spans="1:15" ht="19.5" customHeight="1">
      <c r="A11" s="239">
        <v>5</v>
      </c>
      <c r="B11" s="404" t="s">
        <v>101</v>
      </c>
      <c r="C11" s="399">
        <v>196</v>
      </c>
      <c r="D11" s="219">
        <v>28165.200000000001</v>
      </c>
      <c r="E11" s="399">
        <v>196</v>
      </c>
      <c r="F11" s="397">
        <f t="shared" si="0"/>
        <v>28165.199999999997</v>
      </c>
      <c r="G11" s="398">
        <v>2530</v>
      </c>
      <c r="H11" s="291">
        <v>130203</v>
      </c>
      <c r="I11" s="398">
        <v>2530</v>
      </c>
      <c r="J11" s="397">
        <f t="shared" si="1"/>
        <v>135304.4</v>
      </c>
      <c r="K11" s="398">
        <v>213</v>
      </c>
      <c r="L11" s="398">
        <v>213</v>
      </c>
      <c r="M11" s="295">
        <f t="shared" si="2"/>
        <v>42689.46</v>
      </c>
      <c r="N11" s="293">
        <f t="shared" si="3"/>
        <v>1186.836</v>
      </c>
      <c r="O11" s="294">
        <f t="shared" si="4"/>
        <v>43876.296000000002</v>
      </c>
    </row>
    <row r="12" spans="1:15" ht="19.5" customHeight="1">
      <c r="A12" s="239">
        <v>6</v>
      </c>
      <c r="B12" s="404" t="s">
        <v>102</v>
      </c>
      <c r="C12" s="399">
        <v>184</v>
      </c>
      <c r="D12" s="219">
        <v>26440.799999999999</v>
      </c>
      <c r="E12" s="399">
        <v>184</v>
      </c>
      <c r="F12" s="397">
        <f t="shared" si="0"/>
        <v>26440.799999999999</v>
      </c>
      <c r="G12" s="398">
        <v>1969</v>
      </c>
      <c r="H12" s="291">
        <v>102691</v>
      </c>
      <c r="I12" s="398">
        <v>1969</v>
      </c>
      <c r="J12" s="397">
        <f t="shared" si="1"/>
        <v>105302.12</v>
      </c>
      <c r="K12" s="398">
        <v>163</v>
      </c>
      <c r="L12" s="398">
        <v>163</v>
      </c>
      <c r="M12" s="295">
        <f t="shared" si="2"/>
        <v>32668.46</v>
      </c>
      <c r="N12" s="293">
        <f t="shared" si="3"/>
        <v>908.23599999999999</v>
      </c>
      <c r="O12" s="294">
        <f t="shared" si="4"/>
        <v>33576.695999999996</v>
      </c>
    </row>
    <row r="13" spans="1:15" ht="19.5" customHeight="1">
      <c r="A13" s="239">
        <v>7</v>
      </c>
      <c r="B13" s="404" t="s">
        <v>103</v>
      </c>
      <c r="C13" s="399">
        <v>192</v>
      </c>
      <c r="D13" s="219">
        <v>27590.400000000001</v>
      </c>
      <c r="E13" s="399">
        <v>192</v>
      </c>
      <c r="F13" s="397">
        <f t="shared" si="0"/>
        <v>27590.399999999998</v>
      </c>
      <c r="G13" s="398">
        <v>2451</v>
      </c>
      <c r="H13" s="291">
        <v>126923</v>
      </c>
      <c r="I13" s="398">
        <v>2451</v>
      </c>
      <c r="J13" s="397">
        <f t="shared" si="1"/>
        <v>131079.47999999998</v>
      </c>
      <c r="K13" s="398">
        <v>188</v>
      </c>
      <c r="L13" s="398">
        <v>188</v>
      </c>
      <c r="M13" s="295">
        <f t="shared" si="2"/>
        <v>37678.959999999999</v>
      </c>
      <c r="N13" s="293">
        <f t="shared" si="3"/>
        <v>1047.5360000000001</v>
      </c>
      <c r="O13" s="294">
        <f t="shared" si="4"/>
        <v>38726.495999999999</v>
      </c>
    </row>
    <row r="14" spans="1:15" ht="19.5" customHeight="1">
      <c r="A14" s="239">
        <v>8</v>
      </c>
      <c r="B14" s="405" t="s">
        <v>104</v>
      </c>
      <c r="C14" s="399">
        <v>126</v>
      </c>
      <c r="D14" s="219">
        <v>18106.2</v>
      </c>
      <c r="E14" s="399">
        <v>126</v>
      </c>
      <c r="F14" s="397">
        <f t="shared" si="0"/>
        <v>18106.199999999997</v>
      </c>
      <c r="G14" s="398">
        <v>2281</v>
      </c>
      <c r="H14" s="291">
        <v>117893</v>
      </c>
      <c r="I14" s="398">
        <v>2281</v>
      </c>
      <c r="J14" s="397">
        <f t="shared" si="1"/>
        <v>121987.87999999999</v>
      </c>
      <c r="K14" s="398">
        <v>457</v>
      </c>
      <c r="L14" s="398">
        <v>457</v>
      </c>
      <c r="M14" s="295">
        <f t="shared" si="2"/>
        <v>91591.939999999988</v>
      </c>
      <c r="N14" s="293">
        <f t="shared" si="3"/>
        <v>2546.404</v>
      </c>
      <c r="O14" s="294">
        <f t="shared" si="4"/>
        <v>94138.343999999983</v>
      </c>
    </row>
    <row r="15" spans="1:15" ht="19.5" customHeight="1">
      <c r="A15" s="239">
        <v>9</v>
      </c>
      <c r="B15" s="405" t="s">
        <v>105</v>
      </c>
      <c r="C15" s="399">
        <v>231</v>
      </c>
      <c r="D15" s="219">
        <v>33194.699999999997</v>
      </c>
      <c r="E15" s="399">
        <v>231</v>
      </c>
      <c r="F15" s="397">
        <f t="shared" si="0"/>
        <v>33194.699999999997</v>
      </c>
      <c r="G15" s="398">
        <v>2130</v>
      </c>
      <c r="H15" s="291">
        <v>110185</v>
      </c>
      <c r="I15" s="398">
        <v>2130</v>
      </c>
      <c r="J15" s="397">
        <f t="shared" si="1"/>
        <v>113912.4</v>
      </c>
      <c r="K15" s="398">
        <v>181</v>
      </c>
      <c r="L15" s="398">
        <v>181</v>
      </c>
      <c r="M15" s="295">
        <f t="shared" si="2"/>
        <v>36276.019999999997</v>
      </c>
      <c r="N15" s="293">
        <f t="shared" si="3"/>
        <v>1008.532</v>
      </c>
      <c r="O15" s="294">
        <f t="shared" si="4"/>
        <v>37284.551999999996</v>
      </c>
    </row>
    <row r="16" spans="1:15" ht="19.5" customHeight="1">
      <c r="A16" s="239">
        <v>10</v>
      </c>
      <c r="B16" s="405" t="s">
        <v>106</v>
      </c>
      <c r="C16" s="399">
        <v>896</v>
      </c>
      <c r="D16" s="219">
        <v>128755.2</v>
      </c>
      <c r="E16" s="399">
        <v>896</v>
      </c>
      <c r="F16" s="397">
        <f t="shared" si="0"/>
        <v>128755.19999999998</v>
      </c>
      <c r="G16" s="398">
        <v>3458</v>
      </c>
      <c r="H16" s="291">
        <v>178967</v>
      </c>
      <c r="I16" s="398">
        <v>3458</v>
      </c>
      <c r="J16" s="397">
        <f t="shared" si="1"/>
        <v>184933.84</v>
      </c>
      <c r="K16" s="398">
        <v>211</v>
      </c>
      <c r="L16" s="398">
        <v>211</v>
      </c>
      <c r="M16" s="295">
        <f t="shared" si="2"/>
        <v>42288.619999999995</v>
      </c>
      <c r="N16" s="293">
        <f t="shared" si="3"/>
        <v>1175.692</v>
      </c>
      <c r="O16" s="294">
        <f t="shared" si="4"/>
        <v>43464.311999999998</v>
      </c>
    </row>
    <row r="17" spans="1:21" ht="19.5" customHeight="1">
      <c r="A17" s="239">
        <v>11</v>
      </c>
      <c r="B17" s="405" t="s">
        <v>107</v>
      </c>
      <c r="C17" s="400">
        <v>3010</v>
      </c>
      <c r="D17" s="218">
        <v>432537</v>
      </c>
      <c r="E17" s="400">
        <v>3010</v>
      </c>
      <c r="F17" s="397">
        <f t="shared" si="0"/>
        <v>432536.99999999994</v>
      </c>
      <c r="G17" s="402">
        <v>4358</v>
      </c>
      <c r="H17" s="292">
        <v>223219</v>
      </c>
      <c r="I17" s="402">
        <v>4358</v>
      </c>
      <c r="J17" s="397">
        <f t="shared" si="1"/>
        <v>233065.84</v>
      </c>
      <c r="K17" s="402">
        <v>194</v>
      </c>
      <c r="L17" s="402">
        <v>194</v>
      </c>
      <c r="M17" s="295">
        <f t="shared" si="2"/>
        <v>38881.479999999996</v>
      </c>
      <c r="N17" s="293">
        <f t="shared" si="3"/>
        <v>1080.9680000000001</v>
      </c>
      <c r="O17" s="294">
        <f t="shared" si="4"/>
        <v>39962.447999999997</v>
      </c>
    </row>
    <row r="18" spans="1:21" ht="19.5" customHeight="1">
      <c r="A18" s="239">
        <v>12</v>
      </c>
      <c r="B18" s="405" t="s">
        <v>108</v>
      </c>
      <c r="C18" s="400">
        <v>5217</v>
      </c>
      <c r="D18" s="218">
        <v>749682.9</v>
      </c>
      <c r="E18" s="400">
        <v>5217</v>
      </c>
      <c r="F18" s="397">
        <f t="shared" si="0"/>
        <v>749682.89999999991</v>
      </c>
      <c r="G18" s="402">
        <v>5560</v>
      </c>
      <c r="H18" s="292">
        <v>284485</v>
      </c>
      <c r="I18" s="402">
        <v>5560</v>
      </c>
      <c r="J18" s="397">
        <f t="shared" si="1"/>
        <v>297348.8</v>
      </c>
      <c r="K18" s="402">
        <v>419</v>
      </c>
      <c r="L18" s="402">
        <v>419</v>
      </c>
      <c r="M18" s="295">
        <f t="shared" si="2"/>
        <v>83975.98</v>
      </c>
      <c r="N18" s="293">
        <f t="shared" si="3"/>
        <v>2334.6680000000001</v>
      </c>
      <c r="O18" s="294">
        <f t="shared" si="4"/>
        <v>86310.648000000001</v>
      </c>
    </row>
    <row r="19" spans="1:21" ht="32.25" customHeight="1" thickBot="1">
      <c r="A19" s="406"/>
      <c r="B19" s="407" t="s">
        <v>90</v>
      </c>
      <c r="C19" s="401">
        <f>SUM(C7:C18)</f>
        <v>24706</v>
      </c>
      <c r="D19" s="401">
        <f t="shared" ref="D19:O19" si="5">SUM(D7:D18)</f>
        <v>3550252.2000000007</v>
      </c>
      <c r="E19" s="401">
        <f t="shared" si="5"/>
        <v>24554</v>
      </c>
      <c r="F19" s="401">
        <f t="shared" si="5"/>
        <v>3528409.8000000003</v>
      </c>
      <c r="G19" s="401">
        <f t="shared" si="5"/>
        <v>40437</v>
      </c>
      <c r="H19" s="401">
        <f t="shared" si="5"/>
        <v>2074152</v>
      </c>
      <c r="I19" s="401">
        <f>SUM(I7:I18)</f>
        <v>41993</v>
      </c>
      <c r="J19" s="401">
        <f>SUM(J7:J18)</f>
        <v>2245785.6399999997</v>
      </c>
      <c r="K19" s="401">
        <f>SUM(K7:K18)</f>
        <v>3186</v>
      </c>
      <c r="L19" s="401">
        <f t="shared" si="5"/>
        <v>3030</v>
      </c>
      <c r="M19" s="401">
        <f t="shared" si="5"/>
        <v>607272.6</v>
      </c>
      <c r="N19" s="401">
        <f t="shared" si="5"/>
        <v>16883.160000000003</v>
      </c>
      <c r="O19" s="401">
        <f t="shared" si="5"/>
        <v>624155.76</v>
      </c>
    </row>
    <row r="20" spans="1:21" ht="21.75" customHeight="1">
      <c r="B20" s="222"/>
      <c r="C20" s="223"/>
      <c r="D20" s="224"/>
      <c r="E20" s="223"/>
      <c r="F20" s="224">
        <f>ROUND(F19/1000,1)</f>
        <v>3528.4</v>
      </c>
      <c r="G20" s="223"/>
      <c r="H20" s="224"/>
      <c r="I20" s="223"/>
      <c r="J20" s="224">
        <f>ROUND(J19/1000,1)</f>
        <v>2245.8000000000002</v>
      </c>
      <c r="K20" s="223"/>
      <c r="L20" s="223"/>
      <c r="M20" s="224">
        <f>ROUND(M19/1000,1)</f>
        <v>607.29999999999995</v>
      </c>
      <c r="N20" s="224">
        <f t="shared" ref="N20:O20" si="6">ROUND(N19/1000,1)</f>
        <v>16.899999999999999</v>
      </c>
      <c r="O20" s="224">
        <f t="shared" si="6"/>
        <v>624.20000000000005</v>
      </c>
      <c r="U20"/>
    </row>
    <row r="21" spans="1:21" ht="33.75" customHeight="1" thickBot="1">
      <c r="B21" s="485" t="s">
        <v>240</v>
      </c>
      <c r="C21" s="485"/>
      <c r="D21" s="485"/>
      <c r="E21" s="225"/>
      <c r="F21" s="226"/>
      <c r="H21" s="225"/>
      <c r="M21" s="224"/>
    </row>
    <row r="22" spans="1:21" s="209" customFormat="1" ht="42.75" customHeight="1">
      <c r="A22" s="227"/>
      <c r="B22" s="408" t="s">
        <v>140</v>
      </c>
      <c r="C22" s="227" t="s">
        <v>141</v>
      </c>
      <c r="D22" s="228" t="s">
        <v>241</v>
      </c>
      <c r="E22" s="228" t="s">
        <v>241</v>
      </c>
      <c r="F22" s="229" t="s">
        <v>241</v>
      </c>
      <c r="G22" s="228" t="s">
        <v>141</v>
      </c>
      <c r="H22" s="228" t="s">
        <v>241</v>
      </c>
      <c r="I22" s="228" t="s">
        <v>241</v>
      </c>
      <c r="J22" s="230" t="s">
        <v>241</v>
      </c>
      <c r="K22" s="228" t="s">
        <v>141</v>
      </c>
      <c r="L22" s="228" t="s">
        <v>241</v>
      </c>
      <c r="M22" s="231" t="s">
        <v>241</v>
      </c>
      <c r="N22" s="227" t="s">
        <v>241</v>
      </c>
      <c r="O22" s="230" t="s">
        <v>241</v>
      </c>
    </row>
    <row r="23" spans="1:21" ht="23.25" customHeight="1">
      <c r="A23" s="232">
        <v>1</v>
      </c>
      <c r="B23" s="409"/>
      <c r="C23" s="234"/>
      <c r="D23" s="220" t="s">
        <v>241</v>
      </c>
      <c r="E23" s="220" t="s">
        <v>241</v>
      </c>
      <c r="F23" s="233"/>
      <c r="G23" s="234"/>
      <c r="H23" s="220" t="s">
        <v>241</v>
      </c>
      <c r="I23" s="220" t="s">
        <v>241</v>
      </c>
      <c r="J23" s="235"/>
      <c r="K23" s="234"/>
      <c r="L23" s="220" t="s">
        <v>241</v>
      </c>
      <c r="M23" s="236"/>
      <c r="N23" s="237" t="s">
        <v>241</v>
      </c>
      <c r="O23" s="238" t="s">
        <v>241</v>
      </c>
    </row>
    <row r="24" spans="1:21" ht="23.25" customHeight="1">
      <c r="A24" s="232">
        <v>2</v>
      </c>
      <c r="B24" s="409"/>
      <c r="C24" s="234"/>
      <c r="D24" s="220" t="s">
        <v>241</v>
      </c>
      <c r="E24" s="220" t="s">
        <v>241</v>
      </c>
      <c r="F24" s="233"/>
      <c r="G24" s="234"/>
      <c r="H24" s="220" t="s">
        <v>241</v>
      </c>
      <c r="I24" s="220" t="s">
        <v>241</v>
      </c>
      <c r="J24" s="235"/>
      <c r="K24" s="234"/>
      <c r="L24" s="220" t="s">
        <v>241</v>
      </c>
      <c r="M24" s="236"/>
      <c r="N24" s="237" t="s">
        <v>241</v>
      </c>
      <c r="O24" s="238" t="s">
        <v>241</v>
      </c>
    </row>
    <row r="25" spans="1:21" s="215" customFormat="1" ht="23.25" customHeight="1">
      <c r="A25" s="239">
        <v>3</v>
      </c>
      <c r="B25" s="410"/>
      <c r="C25" s="242"/>
      <c r="D25" s="240" t="s">
        <v>241</v>
      </c>
      <c r="E25" s="240" t="s">
        <v>241</v>
      </c>
      <c r="F25" s="241"/>
      <c r="G25" s="242"/>
      <c r="H25" s="240" t="s">
        <v>241</v>
      </c>
      <c r="I25" s="240" t="s">
        <v>241</v>
      </c>
      <c r="J25" s="241"/>
      <c r="K25" s="242"/>
      <c r="L25" s="240" t="s">
        <v>241</v>
      </c>
      <c r="M25" s="243"/>
      <c r="N25" s="244" t="s">
        <v>241</v>
      </c>
      <c r="O25" s="245" t="s">
        <v>241</v>
      </c>
    </row>
    <row r="26" spans="1:21" s="209" customFormat="1" ht="24" customHeight="1">
      <c r="A26" s="246"/>
      <c r="B26" s="411" t="s">
        <v>69</v>
      </c>
      <c r="C26" s="248" t="s">
        <v>241</v>
      </c>
      <c r="D26" s="221" t="s">
        <v>241</v>
      </c>
      <c r="E26" s="221" t="s">
        <v>241</v>
      </c>
      <c r="F26" s="247">
        <f>SUM(F23:F25)</f>
        <v>0</v>
      </c>
      <c r="G26" s="248" t="s">
        <v>241</v>
      </c>
      <c r="H26" s="221" t="s">
        <v>241</v>
      </c>
      <c r="I26" s="221" t="s">
        <v>241</v>
      </c>
      <c r="J26" s="247">
        <f>SUM(J23:J25)</f>
        <v>0</v>
      </c>
      <c r="K26" s="248" t="s">
        <v>241</v>
      </c>
      <c r="L26" s="221" t="s">
        <v>241</v>
      </c>
      <c r="M26" s="249">
        <f>SUM(M23:M25)</f>
        <v>0</v>
      </c>
      <c r="N26" s="246" t="s">
        <v>241</v>
      </c>
      <c r="O26" s="250" t="s">
        <v>241</v>
      </c>
    </row>
    <row r="27" spans="1:21" s="209" customFormat="1" ht="27" customHeight="1" thickBot="1">
      <c r="A27" s="251"/>
      <c r="B27" s="412" t="s">
        <v>242</v>
      </c>
      <c r="C27" s="254"/>
      <c r="D27" s="252" t="s">
        <v>241</v>
      </c>
      <c r="E27" s="252" t="s">
        <v>241</v>
      </c>
      <c r="F27" s="253">
        <f>+F20-F26</f>
        <v>3528.4</v>
      </c>
      <c r="G27" s="254" t="s">
        <v>241</v>
      </c>
      <c r="H27" s="252" t="s">
        <v>241</v>
      </c>
      <c r="I27" s="252" t="s">
        <v>241</v>
      </c>
      <c r="J27" s="253">
        <f>J20-J26</f>
        <v>2245.8000000000002</v>
      </c>
      <c r="K27" s="254" t="s">
        <v>241</v>
      </c>
      <c r="L27" s="252" t="s">
        <v>241</v>
      </c>
      <c r="M27" s="255">
        <f>M20-M26</f>
        <v>607.29999999999995</v>
      </c>
      <c r="N27" s="251" t="s">
        <v>241</v>
      </c>
      <c r="O27" s="253">
        <f>+O20-M26</f>
        <v>624.20000000000005</v>
      </c>
    </row>
    <row r="28" spans="1:21" s="209" customFormat="1" ht="25.5" customHeight="1" thickBot="1">
      <c r="B28" s="256"/>
      <c r="F28" s="224"/>
      <c r="J28" s="257" t="s">
        <v>142</v>
      </c>
      <c r="K28" s="258"/>
      <c r="L28" s="258"/>
      <c r="M28" s="259">
        <f>+F26+J26+M26</f>
        <v>0</v>
      </c>
    </row>
    <row r="29" spans="1:21" s="209" customFormat="1" ht="20.25" customHeight="1">
      <c r="B29" s="256"/>
      <c r="F29" s="224"/>
      <c r="M29" s="224"/>
    </row>
    <row r="30" spans="1:21" s="222" customFormat="1" ht="36.75" customHeight="1">
      <c r="B30" s="210"/>
      <c r="C30" s="481" t="s">
        <v>2</v>
      </c>
      <c r="D30" s="481"/>
      <c r="E30" s="210"/>
      <c r="F30" s="210"/>
      <c r="G30" s="486"/>
      <c r="H30" s="486"/>
      <c r="I30" s="210" t="s">
        <v>287</v>
      </c>
      <c r="J30" s="483">
        <f>+'Ekamut-caxs'!D74</f>
        <v>0</v>
      </c>
      <c r="K30" s="483"/>
      <c r="M30" s="226"/>
    </row>
    <row r="31" spans="1:21" s="209" customFormat="1">
      <c r="C31" s="260"/>
      <c r="D31" s="260"/>
      <c r="E31" s="261"/>
      <c r="F31" s="261"/>
      <c r="G31" s="484" t="s">
        <v>91</v>
      </c>
      <c r="H31" s="484"/>
      <c r="I31" s="262"/>
      <c r="J31" s="484" t="s">
        <v>109</v>
      </c>
      <c r="K31" s="484"/>
    </row>
    <row r="32" spans="1:21" s="222" customFormat="1" ht="35.25" customHeight="1">
      <c r="B32" s="210"/>
      <c r="C32" s="263" t="s">
        <v>6</v>
      </c>
      <c r="D32" s="263"/>
      <c r="E32" s="210"/>
      <c r="F32" s="210"/>
      <c r="G32" s="483"/>
      <c r="H32" s="483"/>
      <c r="I32" s="264"/>
      <c r="J32" s="483" t="str">
        <f>+'Ekamut-caxs'!D76</f>
        <v>ՌՈՒԶԱՆՆԱ  ՄԻՆԱՍՅԱՆ</v>
      </c>
      <c r="K32" s="483"/>
    </row>
    <row r="33" spans="3:13" s="209" customFormat="1">
      <c r="C33" s="225"/>
      <c r="D33" s="225"/>
      <c r="G33" s="484" t="s">
        <v>91</v>
      </c>
      <c r="H33" s="484"/>
      <c r="I33" s="262"/>
      <c r="J33" s="484" t="s">
        <v>109</v>
      </c>
      <c r="K33" s="484"/>
    </row>
    <row r="34" spans="3:13">
      <c r="F34" s="265" t="s">
        <v>1</v>
      </c>
    </row>
    <row r="35" spans="3:13" ht="16.5" customHeight="1">
      <c r="C35" s="266" t="s">
        <v>110</v>
      </c>
      <c r="D35" s="266"/>
      <c r="E35" s="266" t="s">
        <v>111</v>
      </c>
      <c r="F35" s="266" t="s">
        <v>243</v>
      </c>
      <c r="I35" s="267" t="s">
        <v>112</v>
      </c>
      <c r="J35" s="268" t="s">
        <v>209</v>
      </c>
      <c r="K35" s="268"/>
      <c r="L35" s="268" t="s">
        <v>207</v>
      </c>
      <c r="M35" s="268" t="s">
        <v>272</v>
      </c>
    </row>
    <row r="36" spans="3:13" ht="16.5" customHeight="1">
      <c r="C36" s="266" t="s">
        <v>113</v>
      </c>
      <c r="D36" s="266"/>
      <c r="E36" s="266" t="s">
        <v>111</v>
      </c>
      <c r="F36" s="266" t="s">
        <v>211</v>
      </c>
      <c r="I36" s="480" t="s">
        <v>213</v>
      </c>
      <c r="J36" s="480"/>
      <c r="K36" s="268"/>
      <c r="L36" s="480"/>
      <c r="M36" s="480"/>
    </row>
    <row r="37" spans="3:13">
      <c r="C37" s="266"/>
      <c r="D37" s="266"/>
      <c r="E37" s="480" t="s">
        <v>212</v>
      </c>
      <c r="F37" s="480"/>
      <c r="I37" s="480"/>
      <c r="J37" s="480"/>
      <c r="K37" s="268"/>
      <c r="L37" s="480"/>
      <c r="M37" s="480"/>
    </row>
    <row r="38" spans="3:13">
      <c r="C38" s="266"/>
      <c r="D38" s="266"/>
      <c r="E38" s="480"/>
      <c r="F38" s="48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1"/>
  <sheetViews>
    <sheetView view="pageBreakPreview" zoomScaleSheetLayoutView="100" workbookViewId="0">
      <selection activeCell="A63" sqref="A63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2" width="13.28515625" style="6" customWidth="1"/>
    <col min="13" max="13" width="15.140625" style="6" customWidth="1"/>
    <col min="14" max="14" width="18.42578125" style="6" customWidth="1"/>
    <col min="15" max="260" width="9.140625" style="6"/>
    <col min="261" max="261" width="4.5703125" style="6" customWidth="1"/>
    <col min="262" max="262" width="20.5703125" style="6" customWidth="1"/>
    <col min="263" max="263" width="14.42578125" style="6" customWidth="1"/>
    <col min="264" max="264" width="16.5703125" style="6" customWidth="1"/>
    <col min="265" max="265" width="12.42578125" style="6" customWidth="1"/>
    <col min="266" max="266" width="13.7109375" style="6" customWidth="1"/>
    <col min="267" max="267" width="14.7109375" style="6" customWidth="1"/>
    <col min="268" max="268" width="13.42578125" style="6" customWidth="1"/>
    <col min="269" max="269" width="16.5703125" style="6" customWidth="1"/>
    <col min="270" max="516" width="9.140625" style="6"/>
    <col min="517" max="517" width="4.5703125" style="6" customWidth="1"/>
    <col min="518" max="518" width="20.5703125" style="6" customWidth="1"/>
    <col min="519" max="519" width="14.42578125" style="6" customWidth="1"/>
    <col min="520" max="520" width="16.5703125" style="6" customWidth="1"/>
    <col min="521" max="521" width="12.42578125" style="6" customWidth="1"/>
    <col min="522" max="522" width="13.7109375" style="6" customWidth="1"/>
    <col min="523" max="523" width="14.7109375" style="6" customWidth="1"/>
    <col min="524" max="524" width="13.42578125" style="6" customWidth="1"/>
    <col min="525" max="525" width="16.5703125" style="6" customWidth="1"/>
    <col min="526" max="772" width="9.140625" style="6"/>
    <col min="773" max="773" width="4.5703125" style="6" customWidth="1"/>
    <col min="774" max="774" width="20.5703125" style="6" customWidth="1"/>
    <col min="775" max="775" width="14.42578125" style="6" customWidth="1"/>
    <col min="776" max="776" width="16.5703125" style="6" customWidth="1"/>
    <col min="777" max="777" width="12.42578125" style="6" customWidth="1"/>
    <col min="778" max="778" width="13.7109375" style="6" customWidth="1"/>
    <col min="779" max="779" width="14.7109375" style="6" customWidth="1"/>
    <col min="780" max="780" width="13.42578125" style="6" customWidth="1"/>
    <col min="781" max="781" width="16.5703125" style="6" customWidth="1"/>
    <col min="782" max="1028" width="9.140625" style="6"/>
    <col min="1029" max="1029" width="4.5703125" style="6" customWidth="1"/>
    <col min="1030" max="1030" width="20.5703125" style="6" customWidth="1"/>
    <col min="1031" max="1031" width="14.42578125" style="6" customWidth="1"/>
    <col min="1032" max="1032" width="16.5703125" style="6" customWidth="1"/>
    <col min="1033" max="1033" width="12.42578125" style="6" customWidth="1"/>
    <col min="1034" max="1034" width="13.7109375" style="6" customWidth="1"/>
    <col min="1035" max="1035" width="14.7109375" style="6" customWidth="1"/>
    <col min="1036" max="1036" width="13.42578125" style="6" customWidth="1"/>
    <col min="1037" max="1037" width="16.5703125" style="6" customWidth="1"/>
    <col min="1038" max="1284" width="9.140625" style="6"/>
    <col min="1285" max="1285" width="4.5703125" style="6" customWidth="1"/>
    <col min="1286" max="1286" width="20.5703125" style="6" customWidth="1"/>
    <col min="1287" max="1287" width="14.42578125" style="6" customWidth="1"/>
    <col min="1288" max="1288" width="16.5703125" style="6" customWidth="1"/>
    <col min="1289" max="1289" width="12.42578125" style="6" customWidth="1"/>
    <col min="1290" max="1290" width="13.7109375" style="6" customWidth="1"/>
    <col min="1291" max="1291" width="14.7109375" style="6" customWidth="1"/>
    <col min="1292" max="1292" width="13.42578125" style="6" customWidth="1"/>
    <col min="1293" max="1293" width="16.5703125" style="6" customWidth="1"/>
    <col min="1294" max="1540" width="9.140625" style="6"/>
    <col min="1541" max="1541" width="4.5703125" style="6" customWidth="1"/>
    <col min="1542" max="1542" width="20.5703125" style="6" customWidth="1"/>
    <col min="1543" max="1543" width="14.42578125" style="6" customWidth="1"/>
    <col min="1544" max="1544" width="16.5703125" style="6" customWidth="1"/>
    <col min="1545" max="1545" width="12.42578125" style="6" customWidth="1"/>
    <col min="1546" max="1546" width="13.7109375" style="6" customWidth="1"/>
    <col min="1547" max="1547" width="14.7109375" style="6" customWidth="1"/>
    <col min="1548" max="1548" width="13.42578125" style="6" customWidth="1"/>
    <col min="1549" max="1549" width="16.5703125" style="6" customWidth="1"/>
    <col min="1550" max="1796" width="9.140625" style="6"/>
    <col min="1797" max="1797" width="4.5703125" style="6" customWidth="1"/>
    <col min="1798" max="1798" width="20.5703125" style="6" customWidth="1"/>
    <col min="1799" max="1799" width="14.42578125" style="6" customWidth="1"/>
    <col min="1800" max="1800" width="16.5703125" style="6" customWidth="1"/>
    <col min="1801" max="1801" width="12.42578125" style="6" customWidth="1"/>
    <col min="1802" max="1802" width="13.7109375" style="6" customWidth="1"/>
    <col min="1803" max="1803" width="14.7109375" style="6" customWidth="1"/>
    <col min="1804" max="1804" width="13.42578125" style="6" customWidth="1"/>
    <col min="1805" max="1805" width="16.5703125" style="6" customWidth="1"/>
    <col min="1806" max="2052" width="9.140625" style="6"/>
    <col min="2053" max="2053" width="4.5703125" style="6" customWidth="1"/>
    <col min="2054" max="2054" width="20.5703125" style="6" customWidth="1"/>
    <col min="2055" max="2055" width="14.42578125" style="6" customWidth="1"/>
    <col min="2056" max="2056" width="16.5703125" style="6" customWidth="1"/>
    <col min="2057" max="2057" width="12.42578125" style="6" customWidth="1"/>
    <col min="2058" max="2058" width="13.7109375" style="6" customWidth="1"/>
    <col min="2059" max="2059" width="14.7109375" style="6" customWidth="1"/>
    <col min="2060" max="2060" width="13.42578125" style="6" customWidth="1"/>
    <col min="2061" max="2061" width="16.5703125" style="6" customWidth="1"/>
    <col min="2062" max="2308" width="9.140625" style="6"/>
    <col min="2309" max="2309" width="4.5703125" style="6" customWidth="1"/>
    <col min="2310" max="2310" width="20.5703125" style="6" customWidth="1"/>
    <col min="2311" max="2311" width="14.42578125" style="6" customWidth="1"/>
    <col min="2312" max="2312" width="16.5703125" style="6" customWidth="1"/>
    <col min="2313" max="2313" width="12.42578125" style="6" customWidth="1"/>
    <col min="2314" max="2314" width="13.7109375" style="6" customWidth="1"/>
    <col min="2315" max="2315" width="14.7109375" style="6" customWidth="1"/>
    <col min="2316" max="2316" width="13.42578125" style="6" customWidth="1"/>
    <col min="2317" max="2317" width="16.5703125" style="6" customWidth="1"/>
    <col min="2318" max="2564" width="9.140625" style="6"/>
    <col min="2565" max="2565" width="4.5703125" style="6" customWidth="1"/>
    <col min="2566" max="2566" width="20.5703125" style="6" customWidth="1"/>
    <col min="2567" max="2567" width="14.42578125" style="6" customWidth="1"/>
    <col min="2568" max="2568" width="16.5703125" style="6" customWidth="1"/>
    <col min="2569" max="2569" width="12.42578125" style="6" customWidth="1"/>
    <col min="2570" max="2570" width="13.7109375" style="6" customWidth="1"/>
    <col min="2571" max="2571" width="14.7109375" style="6" customWidth="1"/>
    <col min="2572" max="2572" width="13.42578125" style="6" customWidth="1"/>
    <col min="2573" max="2573" width="16.5703125" style="6" customWidth="1"/>
    <col min="2574" max="2820" width="9.140625" style="6"/>
    <col min="2821" max="2821" width="4.5703125" style="6" customWidth="1"/>
    <col min="2822" max="2822" width="20.5703125" style="6" customWidth="1"/>
    <col min="2823" max="2823" width="14.42578125" style="6" customWidth="1"/>
    <col min="2824" max="2824" width="16.5703125" style="6" customWidth="1"/>
    <col min="2825" max="2825" width="12.42578125" style="6" customWidth="1"/>
    <col min="2826" max="2826" width="13.7109375" style="6" customWidth="1"/>
    <col min="2827" max="2827" width="14.7109375" style="6" customWidth="1"/>
    <col min="2828" max="2828" width="13.42578125" style="6" customWidth="1"/>
    <col min="2829" max="2829" width="16.5703125" style="6" customWidth="1"/>
    <col min="2830" max="3076" width="9.140625" style="6"/>
    <col min="3077" max="3077" width="4.5703125" style="6" customWidth="1"/>
    <col min="3078" max="3078" width="20.5703125" style="6" customWidth="1"/>
    <col min="3079" max="3079" width="14.42578125" style="6" customWidth="1"/>
    <col min="3080" max="3080" width="16.5703125" style="6" customWidth="1"/>
    <col min="3081" max="3081" width="12.42578125" style="6" customWidth="1"/>
    <col min="3082" max="3082" width="13.7109375" style="6" customWidth="1"/>
    <col min="3083" max="3083" width="14.7109375" style="6" customWidth="1"/>
    <col min="3084" max="3084" width="13.42578125" style="6" customWidth="1"/>
    <col min="3085" max="3085" width="16.5703125" style="6" customWidth="1"/>
    <col min="3086" max="3332" width="9.140625" style="6"/>
    <col min="3333" max="3333" width="4.5703125" style="6" customWidth="1"/>
    <col min="3334" max="3334" width="20.5703125" style="6" customWidth="1"/>
    <col min="3335" max="3335" width="14.42578125" style="6" customWidth="1"/>
    <col min="3336" max="3336" width="16.5703125" style="6" customWidth="1"/>
    <col min="3337" max="3337" width="12.42578125" style="6" customWidth="1"/>
    <col min="3338" max="3338" width="13.7109375" style="6" customWidth="1"/>
    <col min="3339" max="3339" width="14.7109375" style="6" customWidth="1"/>
    <col min="3340" max="3340" width="13.42578125" style="6" customWidth="1"/>
    <col min="3341" max="3341" width="16.5703125" style="6" customWidth="1"/>
    <col min="3342" max="3588" width="9.140625" style="6"/>
    <col min="3589" max="3589" width="4.5703125" style="6" customWidth="1"/>
    <col min="3590" max="3590" width="20.5703125" style="6" customWidth="1"/>
    <col min="3591" max="3591" width="14.42578125" style="6" customWidth="1"/>
    <col min="3592" max="3592" width="16.5703125" style="6" customWidth="1"/>
    <col min="3593" max="3593" width="12.42578125" style="6" customWidth="1"/>
    <col min="3594" max="3594" width="13.7109375" style="6" customWidth="1"/>
    <col min="3595" max="3595" width="14.7109375" style="6" customWidth="1"/>
    <col min="3596" max="3596" width="13.42578125" style="6" customWidth="1"/>
    <col min="3597" max="3597" width="16.5703125" style="6" customWidth="1"/>
    <col min="3598" max="3844" width="9.140625" style="6"/>
    <col min="3845" max="3845" width="4.5703125" style="6" customWidth="1"/>
    <col min="3846" max="3846" width="20.5703125" style="6" customWidth="1"/>
    <col min="3847" max="3847" width="14.42578125" style="6" customWidth="1"/>
    <col min="3848" max="3848" width="16.5703125" style="6" customWidth="1"/>
    <col min="3849" max="3849" width="12.42578125" style="6" customWidth="1"/>
    <col min="3850" max="3850" width="13.7109375" style="6" customWidth="1"/>
    <col min="3851" max="3851" width="14.7109375" style="6" customWidth="1"/>
    <col min="3852" max="3852" width="13.42578125" style="6" customWidth="1"/>
    <col min="3853" max="3853" width="16.5703125" style="6" customWidth="1"/>
    <col min="3854" max="4100" width="9.140625" style="6"/>
    <col min="4101" max="4101" width="4.5703125" style="6" customWidth="1"/>
    <col min="4102" max="4102" width="20.5703125" style="6" customWidth="1"/>
    <col min="4103" max="4103" width="14.42578125" style="6" customWidth="1"/>
    <col min="4104" max="4104" width="16.5703125" style="6" customWidth="1"/>
    <col min="4105" max="4105" width="12.42578125" style="6" customWidth="1"/>
    <col min="4106" max="4106" width="13.7109375" style="6" customWidth="1"/>
    <col min="4107" max="4107" width="14.7109375" style="6" customWidth="1"/>
    <col min="4108" max="4108" width="13.42578125" style="6" customWidth="1"/>
    <col min="4109" max="4109" width="16.5703125" style="6" customWidth="1"/>
    <col min="4110" max="4356" width="9.140625" style="6"/>
    <col min="4357" max="4357" width="4.5703125" style="6" customWidth="1"/>
    <col min="4358" max="4358" width="20.5703125" style="6" customWidth="1"/>
    <col min="4359" max="4359" width="14.42578125" style="6" customWidth="1"/>
    <col min="4360" max="4360" width="16.5703125" style="6" customWidth="1"/>
    <col min="4361" max="4361" width="12.42578125" style="6" customWidth="1"/>
    <col min="4362" max="4362" width="13.7109375" style="6" customWidth="1"/>
    <col min="4363" max="4363" width="14.7109375" style="6" customWidth="1"/>
    <col min="4364" max="4364" width="13.42578125" style="6" customWidth="1"/>
    <col min="4365" max="4365" width="16.5703125" style="6" customWidth="1"/>
    <col min="4366" max="4612" width="9.140625" style="6"/>
    <col min="4613" max="4613" width="4.5703125" style="6" customWidth="1"/>
    <col min="4614" max="4614" width="20.5703125" style="6" customWidth="1"/>
    <col min="4615" max="4615" width="14.42578125" style="6" customWidth="1"/>
    <col min="4616" max="4616" width="16.5703125" style="6" customWidth="1"/>
    <col min="4617" max="4617" width="12.42578125" style="6" customWidth="1"/>
    <col min="4618" max="4618" width="13.7109375" style="6" customWidth="1"/>
    <col min="4619" max="4619" width="14.7109375" style="6" customWidth="1"/>
    <col min="4620" max="4620" width="13.42578125" style="6" customWidth="1"/>
    <col min="4621" max="4621" width="16.5703125" style="6" customWidth="1"/>
    <col min="4622" max="4868" width="9.140625" style="6"/>
    <col min="4869" max="4869" width="4.5703125" style="6" customWidth="1"/>
    <col min="4870" max="4870" width="20.5703125" style="6" customWidth="1"/>
    <col min="4871" max="4871" width="14.42578125" style="6" customWidth="1"/>
    <col min="4872" max="4872" width="16.5703125" style="6" customWidth="1"/>
    <col min="4873" max="4873" width="12.42578125" style="6" customWidth="1"/>
    <col min="4874" max="4874" width="13.7109375" style="6" customWidth="1"/>
    <col min="4875" max="4875" width="14.7109375" style="6" customWidth="1"/>
    <col min="4876" max="4876" width="13.42578125" style="6" customWidth="1"/>
    <col min="4877" max="4877" width="16.5703125" style="6" customWidth="1"/>
    <col min="4878" max="5124" width="9.140625" style="6"/>
    <col min="5125" max="5125" width="4.5703125" style="6" customWidth="1"/>
    <col min="5126" max="5126" width="20.5703125" style="6" customWidth="1"/>
    <col min="5127" max="5127" width="14.42578125" style="6" customWidth="1"/>
    <col min="5128" max="5128" width="16.5703125" style="6" customWidth="1"/>
    <col min="5129" max="5129" width="12.42578125" style="6" customWidth="1"/>
    <col min="5130" max="5130" width="13.7109375" style="6" customWidth="1"/>
    <col min="5131" max="5131" width="14.7109375" style="6" customWidth="1"/>
    <col min="5132" max="5132" width="13.42578125" style="6" customWidth="1"/>
    <col min="5133" max="5133" width="16.5703125" style="6" customWidth="1"/>
    <col min="5134" max="5380" width="9.140625" style="6"/>
    <col min="5381" max="5381" width="4.5703125" style="6" customWidth="1"/>
    <col min="5382" max="5382" width="20.5703125" style="6" customWidth="1"/>
    <col min="5383" max="5383" width="14.42578125" style="6" customWidth="1"/>
    <col min="5384" max="5384" width="16.5703125" style="6" customWidth="1"/>
    <col min="5385" max="5385" width="12.42578125" style="6" customWidth="1"/>
    <col min="5386" max="5386" width="13.7109375" style="6" customWidth="1"/>
    <col min="5387" max="5387" width="14.7109375" style="6" customWidth="1"/>
    <col min="5388" max="5388" width="13.42578125" style="6" customWidth="1"/>
    <col min="5389" max="5389" width="16.5703125" style="6" customWidth="1"/>
    <col min="5390" max="5636" width="9.140625" style="6"/>
    <col min="5637" max="5637" width="4.5703125" style="6" customWidth="1"/>
    <col min="5638" max="5638" width="20.5703125" style="6" customWidth="1"/>
    <col min="5639" max="5639" width="14.42578125" style="6" customWidth="1"/>
    <col min="5640" max="5640" width="16.5703125" style="6" customWidth="1"/>
    <col min="5641" max="5641" width="12.42578125" style="6" customWidth="1"/>
    <col min="5642" max="5642" width="13.7109375" style="6" customWidth="1"/>
    <col min="5643" max="5643" width="14.7109375" style="6" customWidth="1"/>
    <col min="5644" max="5644" width="13.42578125" style="6" customWidth="1"/>
    <col min="5645" max="5645" width="16.5703125" style="6" customWidth="1"/>
    <col min="5646" max="5892" width="9.140625" style="6"/>
    <col min="5893" max="5893" width="4.5703125" style="6" customWidth="1"/>
    <col min="5894" max="5894" width="20.5703125" style="6" customWidth="1"/>
    <col min="5895" max="5895" width="14.42578125" style="6" customWidth="1"/>
    <col min="5896" max="5896" width="16.5703125" style="6" customWidth="1"/>
    <col min="5897" max="5897" width="12.42578125" style="6" customWidth="1"/>
    <col min="5898" max="5898" width="13.7109375" style="6" customWidth="1"/>
    <col min="5899" max="5899" width="14.7109375" style="6" customWidth="1"/>
    <col min="5900" max="5900" width="13.42578125" style="6" customWidth="1"/>
    <col min="5901" max="5901" width="16.5703125" style="6" customWidth="1"/>
    <col min="5902" max="6148" width="9.140625" style="6"/>
    <col min="6149" max="6149" width="4.5703125" style="6" customWidth="1"/>
    <col min="6150" max="6150" width="20.5703125" style="6" customWidth="1"/>
    <col min="6151" max="6151" width="14.42578125" style="6" customWidth="1"/>
    <col min="6152" max="6152" width="16.5703125" style="6" customWidth="1"/>
    <col min="6153" max="6153" width="12.42578125" style="6" customWidth="1"/>
    <col min="6154" max="6154" width="13.7109375" style="6" customWidth="1"/>
    <col min="6155" max="6155" width="14.7109375" style="6" customWidth="1"/>
    <col min="6156" max="6156" width="13.42578125" style="6" customWidth="1"/>
    <col min="6157" max="6157" width="16.5703125" style="6" customWidth="1"/>
    <col min="6158" max="6404" width="9.140625" style="6"/>
    <col min="6405" max="6405" width="4.5703125" style="6" customWidth="1"/>
    <col min="6406" max="6406" width="20.5703125" style="6" customWidth="1"/>
    <col min="6407" max="6407" width="14.42578125" style="6" customWidth="1"/>
    <col min="6408" max="6408" width="16.5703125" style="6" customWidth="1"/>
    <col min="6409" max="6409" width="12.42578125" style="6" customWidth="1"/>
    <col min="6410" max="6410" width="13.7109375" style="6" customWidth="1"/>
    <col min="6411" max="6411" width="14.7109375" style="6" customWidth="1"/>
    <col min="6412" max="6412" width="13.42578125" style="6" customWidth="1"/>
    <col min="6413" max="6413" width="16.5703125" style="6" customWidth="1"/>
    <col min="6414" max="6660" width="9.140625" style="6"/>
    <col min="6661" max="6661" width="4.5703125" style="6" customWidth="1"/>
    <col min="6662" max="6662" width="20.5703125" style="6" customWidth="1"/>
    <col min="6663" max="6663" width="14.42578125" style="6" customWidth="1"/>
    <col min="6664" max="6664" width="16.5703125" style="6" customWidth="1"/>
    <col min="6665" max="6665" width="12.42578125" style="6" customWidth="1"/>
    <col min="6666" max="6666" width="13.7109375" style="6" customWidth="1"/>
    <col min="6667" max="6667" width="14.7109375" style="6" customWidth="1"/>
    <col min="6668" max="6668" width="13.42578125" style="6" customWidth="1"/>
    <col min="6669" max="6669" width="16.5703125" style="6" customWidth="1"/>
    <col min="6670" max="6916" width="9.140625" style="6"/>
    <col min="6917" max="6917" width="4.5703125" style="6" customWidth="1"/>
    <col min="6918" max="6918" width="20.5703125" style="6" customWidth="1"/>
    <col min="6919" max="6919" width="14.42578125" style="6" customWidth="1"/>
    <col min="6920" max="6920" width="16.5703125" style="6" customWidth="1"/>
    <col min="6921" max="6921" width="12.42578125" style="6" customWidth="1"/>
    <col min="6922" max="6922" width="13.7109375" style="6" customWidth="1"/>
    <col min="6923" max="6923" width="14.7109375" style="6" customWidth="1"/>
    <col min="6924" max="6924" width="13.42578125" style="6" customWidth="1"/>
    <col min="6925" max="6925" width="16.5703125" style="6" customWidth="1"/>
    <col min="6926" max="7172" width="9.140625" style="6"/>
    <col min="7173" max="7173" width="4.5703125" style="6" customWidth="1"/>
    <col min="7174" max="7174" width="20.5703125" style="6" customWidth="1"/>
    <col min="7175" max="7175" width="14.42578125" style="6" customWidth="1"/>
    <col min="7176" max="7176" width="16.5703125" style="6" customWidth="1"/>
    <col min="7177" max="7177" width="12.42578125" style="6" customWidth="1"/>
    <col min="7178" max="7178" width="13.7109375" style="6" customWidth="1"/>
    <col min="7179" max="7179" width="14.7109375" style="6" customWidth="1"/>
    <col min="7180" max="7180" width="13.42578125" style="6" customWidth="1"/>
    <col min="7181" max="7181" width="16.5703125" style="6" customWidth="1"/>
    <col min="7182" max="7428" width="9.140625" style="6"/>
    <col min="7429" max="7429" width="4.5703125" style="6" customWidth="1"/>
    <col min="7430" max="7430" width="20.5703125" style="6" customWidth="1"/>
    <col min="7431" max="7431" width="14.42578125" style="6" customWidth="1"/>
    <col min="7432" max="7432" width="16.5703125" style="6" customWidth="1"/>
    <col min="7433" max="7433" width="12.42578125" style="6" customWidth="1"/>
    <col min="7434" max="7434" width="13.7109375" style="6" customWidth="1"/>
    <col min="7435" max="7435" width="14.7109375" style="6" customWidth="1"/>
    <col min="7436" max="7436" width="13.42578125" style="6" customWidth="1"/>
    <col min="7437" max="7437" width="16.5703125" style="6" customWidth="1"/>
    <col min="7438" max="7684" width="9.140625" style="6"/>
    <col min="7685" max="7685" width="4.5703125" style="6" customWidth="1"/>
    <col min="7686" max="7686" width="20.5703125" style="6" customWidth="1"/>
    <col min="7687" max="7687" width="14.42578125" style="6" customWidth="1"/>
    <col min="7688" max="7688" width="16.5703125" style="6" customWidth="1"/>
    <col min="7689" max="7689" width="12.42578125" style="6" customWidth="1"/>
    <col min="7690" max="7690" width="13.7109375" style="6" customWidth="1"/>
    <col min="7691" max="7691" width="14.7109375" style="6" customWidth="1"/>
    <col min="7692" max="7692" width="13.42578125" style="6" customWidth="1"/>
    <col min="7693" max="7693" width="16.5703125" style="6" customWidth="1"/>
    <col min="7694" max="7940" width="9.140625" style="6"/>
    <col min="7941" max="7941" width="4.5703125" style="6" customWidth="1"/>
    <col min="7942" max="7942" width="20.5703125" style="6" customWidth="1"/>
    <col min="7943" max="7943" width="14.42578125" style="6" customWidth="1"/>
    <col min="7944" max="7944" width="16.5703125" style="6" customWidth="1"/>
    <col min="7945" max="7945" width="12.42578125" style="6" customWidth="1"/>
    <col min="7946" max="7946" width="13.7109375" style="6" customWidth="1"/>
    <col min="7947" max="7947" width="14.7109375" style="6" customWidth="1"/>
    <col min="7948" max="7948" width="13.42578125" style="6" customWidth="1"/>
    <col min="7949" max="7949" width="16.5703125" style="6" customWidth="1"/>
    <col min="7950" max="8196" width="9.140625" style="6"/>
    <col min="8197" max="8197" width="4.5703125" style="6" customWidth="1"/>
    <col min="8198" max="8198" width="20.5703125" style="6" customWidth="1"/>
    <col min="8199" max="8199" width="14.42578125" style="6" customWidth="1"/>
    <col min="8200" max="8200" width="16.5703125" style="6" customWidth="1"/>
    <col min="8201" max="8201" width="12.42578125" style="6" customWidth="1"/>
    <col min="8202" max="8202" width="13.7109375" style="6" customWidth="1"/>
    <col min="8203" max="8203" width="14.7109375" style="6" customWidth="1"/>
    <col min="8204" max="8204" width="13.42578125" style="6" customWidth="1"/>
    <col min="8205" max="8205" width="16.5703125" style="6" customWidth="1"/>
    <col min="8206" max="8452" width="9.140625" style="6"/>
    <col min="8453" max="8453" width="4.5703125" style="6" customWidth="1"/>
    <col min="8454" max="8454" width="20.5703125" style="6" customWidth="1"/>
    <col min="8455" max="8455" width="14.42578125" style="6" customWidth="1"/>
    <col min="8456" max="8456" width="16.5703125" style="6" customWidth="1"/>
    <col min="8457" max="8457" width="12.42578125" style="6" customWidth="1"/>
    <col min="8458" max="8458" width="13.7109375" style="6" customWidth="1"/>
    <col min="8459" max="8459" width="14.7109375" style="6" customWidth="1"/>
    <col min="8460" max="8460" width="13.42578125" style="6" customWidth="1"/>
    <col min="8461" max="8461" width="16.5703125" style="6" customWidth="1"/>
    <col min="8462" max="8708" width="9.140625" style="6"/>
    <col min="8709" max="8709" width="4.5703125" style="6" customWidth="1"/>
    <col min="8710" max="8710" width="20.5703125" style="6" customWidth="1"/>
    <col min="8711" max="8711" width="14.42578125" style="6" customWidth="1"/>
    <col min="8712" max="8712" width="16.5703125" style="6" customWidth="1"/>
    <col min="8713" max="8713" width="12.42578125" style="6" customWidth="1"/>
    <col min="8714" max="8714" width="13.7109375" style="6" customWidth="1"/>
    <col min="8715" max="8715" width="14.7109375" style="6" customWidth="1"/>
    <col min="8716" max="8716" width="13.42578125" style="6" customWidth="1"/>
    <col min="8717" max="8717" width="16.5703125" style="6" customWidth="1"/>
    <col min="8718" max="8964" width="9.140625" style="6"/>
    <col min="8965" max="8965" width="4.5703125" style="6" customWidth="1"/>
    <col min="8966" max="8966" width="20.5703125" style="6" customWidth="1"/>
    <col min="8967" max="8967" width="14.42578125" style="6" customWidth="1"/>
    <col min="8968" max="8968" width="16.5703125" style="6" customWidth="1"/>
    <col min="8969" max="8969" width="12.42578125" style="6" customWidth="1"/>
    <col min="8970" max="8970" width="13.7109375" style="6" customWidth="1"/>
    <col min="8971" max="8971" width="14.7109375" style="6" customWidth="1"/>
    <col min="8972" max="8972" width="13.42578125" style="6" customWidth="1"/>
    <col min="8973" max="8973" width="16.5703125" style="6" customWidth="1"/>
    <col min="8974" max="9220" width="9.140625" style="6"/>
    <col min="9221" max="9221" width="4.5703125" style="6" customWidth="1"/>
    <col min="9222" max="9222" width="20.5703125" style="6" customWidth="1"/>
    <col min="9223" max="9223" width="14.42578125" style="6" customWidth="1"/>
    <col min="9224" max="9224" width="16.5703125" style="6" customWidth="1"/>
    <col min="9225" max="9225" width="12.42578125" style="6" customWidth="1"/>
    <col min="9226" max="9226" width="13.7109375" style="6" customWidth="1"/>
    <col min="9227" max="9227" width="14.7109375" style="6" customWidth="1"/>
    <col min="9228" max="9228" width="13.42578125" style="6" customWidth="1"/>
    <col min="9229" max="9229" width="16.5703125" style="6" customWidth="1"/>
    <col min="9230" max="9476" width="9.140625" style="6"/>
    <col min="9477" max="9477" width="4.5703125" style="6" customWidth="1"/>
    <col min="9478" max="9478" width="20.5703125" style="6" customWidth="1"/>
    <col min="9479" max="9479" width="14.42578125" style="6" customWidth="1"/>
    <col min="9480" max="9480" width="16.5703125" style="6" customWidth="1"/>
    <col min="9481" max="9481" width="12.42578125" style="6" customWidth="1"/>
    <col min="9482" max="9482" width="13.7109375" style="6" customWidth="1"/>
    <col min="9483" max="9483" width="14.7109375" style="6" customWidth="1"/>
    <col min="9484" max="9484" width="13.42578125" style="6" customWidth="1"/>
    <col min="9485" max="9485" width="16.5703125" style="6" customWidth="1"/>
    <col min="9486" max="9732" width="9.140625" style="6"/>
    <col min="9733" max="9733" width="4.5703125" style="6" customWidth="1"/>
    <col min="9734" max="9734" width="20.5703125" style="6" customWidth="1"/>
    <col min="9735" max="9735" width="14.42578125" style="6" customWidth="1"/>
    <col min="9736" max="9736" width="16.5703125" style="6" customWidth="1"/>
    <col min="9737" max="9737" width="12.42578125" style="6" customWidth="1"/>
    <col min="9738" max="9738" width="13.7109375" style="6" customWidth="1"/>
    <col min="9739" max="9739" width="14.7109375" style="6" customWidth="1"/>
    <col min="9740" max="9740" width="13.42578125" style="6" customWidth="1"/>
    <col min="9741" max="9741" width="16.5703125" style="6" customWidth="1"/>
    <col min="9742" max="9988" width="9.140625" style="6"/>
    <col min="9989" max="9989" width="4.5703125" style="6" customWidth="1"/>
    <col min="9990" max="9990" width="20.5703125" style="6" customWidth="1"/>
    <col min="9991" max="9991" width="14.42578125" style="6" customWidth="1"/>
    <col min="9992" max="9992" width="16.5703125" style="6" customWidth="1"/>
    <col min="9993" max="9993" width="12.42578125" style="6" customWidth="1"/>
    <col min="9994" max="9994" width="13.7109375" style="6" customWidth="1"/>
    <col min="9995" max="9995" width="14.7109375" style="6" customWidth="1"/>
    <col min="9996" max="9996" width="13.42578125" style="6" customWidth="1"/>
    <col min="9997" max="9997" width="16.5703125" style="6" customWidth="1"/>
    <col min="9998" max="10244" width="9.140625" style="6"/>
    <col min="10245" max="10245" width="4.5703125" style="6" customWidth="1"/>
    <col min="10246" max="10246" width="20.5703125" style="6" customWidth="1"/>
    <col min="10247" max="10247" width="14.42578125" style="6" customWidth="1"/>
    <col min="10248" max="10248" width="16.5703125" style="6" customWidth="1"/>
    <col min="10249" max="10249" width="12.42578125" style="6" customWidth="1"/>
    <col min="10250" max="10250" width="13.7109375" style="6" customWidth="1"/>
    <col min="10251" max="10251" width="14.7109375" style="6" customWidth="1"/>
    <col min="10252" max="10252" width="13.42578125" style="6" customWidth="1"/>
    <col min="10253" max="10253" width="16.5703125" style="6" customWidth="1"/>
    <col min="10254" max="10500" width="9.140625" style="6"/>
    <col min="10501" max="10501" width="4.5703125" style="6" customWidth="1"/>
    <col min="10502" max="10502" width="20.5703125" style="6" customWidth="1"/>
    <col min="10503" max="10503" width="14.42578125" style="6" customWidth="1"/>
    <col min="10504" max="10504" width="16.5703125" style="6" customWidth="1"/>
    <col min="10505" max="10505" width="12.42578125" style="6" customWidth="1"/>
    <col min="10506" max="10506" width="13.7109375" style="6" customWidth="1"/>
    <col min="10507" max="10507" width="14.7109375" style="6" customWidth="1"/>
    <col min="10508" max="10508" width="13.42578125" style="6" customWidth="1"/>
    <col min="10509" max="10509" width="16.5703125" style="6" customWidth="1"/>
    <col min="10510" max="10756" width="9.140625" style="6"/>
    <col min="10757" max="10757" width="4.5703125" style="6" customWidth="1"/>
    <col min="10758" max="10758" width="20.5703125" style="6" customWidth="1"/>
    <col min="10759" max="10759" width="14.42578125" style="6" customWidth="1"/>
    <col min="10760" max="10760" width="16.5703125" style="6" customWidth="1"/>
    <col min="10761" max="10761" width="12.42578125" style="6" customWidth="1"/>
    <col min="10762" max="10762" width="13.7109375" style="6" customWidth="1"/>
    <col min="10763" max="10763" width="14.7109375" style="6" customWidth="1"/>
    <col min="10764" max="10764" width="13.42578125" style="6" customWidth="1"/>
    <col min="10765" max="10765" width="16.5703125" style="6" customWidth="1"/>
    <col min="10766" max="11012" width="9.140625" style="6"/>
    <col min="11013" max="11013" width="4.5703125" style="6" customWidth="1"/>
    <col min="11014" max="11014" width="20.5703125" style="6" customWidth="1"/>
    <col min="11015" max="11015" width="14.42578125" style="6" customWidth="1"/>
    <col min="11016" max="11016" width="16.5703125" style="6" customWidth="1"/>
    <col min="11017" max="11017" width="12.42578125" style="6" customWidth="1"/>
    <col min="11018" max="11018" width="13.7109375" style="6" customWidth="1"/>
    <col min="11019" max="11019" width="14.7109375" style="6" customWidth="1"/>
    <col min="11020" max="11020" width="13.42578125" style="6" customWidth="1"/>
    <col min="11021" max="11021" width="16.5703125" style="6" customWidth="1"/>
    <col min="11022" max="11268" width="9.140625" style="6"/>
    <col min="11269" max="11269" width="4.5703125" style="6" customWidth="1"/>
    <col min="11270" max="11270" width="20.5703125" style="6" customWidth="1"/>
    <col min="11271" max="11271" width="14.42578125" style="6" customWidth="1"/>
    <col min="11272" max="11272" width="16.5703125" style="6" customWidth="1"/>
    <col min="11273" max="11273" width="12.42578125" style="6" customWidth="1"/>
    <col min="11274" max="11274" width="13.7109375" style="6" customWidth="1"/>
    <col min="11275" max="11275" width="14.7109375" style="6" customWidth="1"/>
    <col min="11276" max="11276" width="13.42578125" style="6" customWidth="1"/>
    <col min="11277" max="11277" width="16.5703125" style="6" customWidth="1"/>
    <col min="11278" max="11524" width="9.140625" style="6"/>
    <col min="11525" max="11525" width="4.5703125" style="6" customWidth="1"/>
    <col min="11526" max="11526" width="20.5703125" style="6" customWidth="1"/>
    <col min="11527" max="11527" width="14.42578125" style="6" customWidth="1"/>
    <col min="11528" max="11528" width="16.5703125" style="6" customWidth="1"/>
    <col min="11529" max="11529" width="12.42578125" style="6" customWidth="1"/>
    <col min="11530" max="11530" width="13.7109375" style="6" customWidth="1"/>
    <col min="11531" max="11531" width="14.7109375" style="6" customWidth="1"/>
    <col min="11532" max="11532" width="13.42578125" style="6" customWidth="1"/>
    <col min="11533" max="11533" width="16.5703125" style="6" customWidth="1"/>
    <col min="11534" max="11780" width="9.140625" style="6"/>
    <col min="11781" max="11781" width="4.5703125" style="6" customWidth="1"/>
    <col min="11782" max="11782" width="20.5703125" style="6" customWidth="1"/>
    <col min="11783" max="11783" width="14.42578125" style="6" customWidth="1"/>
    <col min="11784" max="11784" width="16.5703125" style="6" customWidth="1"/>
    <col min="11785" max="11785" width="12.42578125" style="6" customWidth="1"/>
    <col min="11786" max="11786" width="13.7109375" style="6" customWidth="1"/>
    <col min="11787" max="11787" width="14.7109375" style="6" customWidth="1"/>
    <col min="11788" max="11788" width="13.42578125" style="6" customWidth="1"/>
    <col min="11789" max="11789" width="16.5703125" style="6" customWidth="1"/>
    <col min="11790" max="12036" width="9.140625" style="6"/>
    <col min="12037" max="12037" width="4.5703125" style="6" customWidth="1"/>
    <col min="12038" max="12038" width="20.5703125" style="6" customWidth="1"/>
    <col min="12039" max="12039" width="14.42578125" style="6" customWidth="1"/>
    <col min="12040" max="12040" width="16.5703125" style="6" customWidth="1"/>
    <col min="12041" max="12041" width="12.42578125" style="6" customWidth="1"/>
    <col min="12042" max="12042" width="13.7109375" style="6" customWidth="1"/>
    <col min="12043" max="12043" width="14.7109375" style="6" customWidth="1"/>
    <col min="12044" max="12044" width="13.42578125" style="6" customWidth="1"/>
    <col min="12045" max="12045" width="16.5703125" style="6" customWidth="1"/>
    <col min="12046" max="12292" width="9.140625" style="6"/>
    <col min="12293" max="12293" width="4.5703125" style="6" customWidth="1"/>
    <col min="12294" max="12294" width="20.5703125" style="6" customWidth="1"/>
    <col min="12295" max="12295" width="14.42578125" style="6" customWidth="1"/>
    <col min="12296" max="12296" width="16.5703125" style="6" customWidth="1"/>
    <col min="12297" max="12297" width="12.42578125" style="6" customWidth="1"/>
    <col min="12298" max="12298" width="13.7109375" style="6" customWidth="1"/>
    <col min="12299" max="12299" width="14.7109375" style="6" customWidth="1"/>
    <col min="12300" max="12300" width="13.42578125" style="6" customWidth="1"/>
    <col min="12301" max="12301" width="16.5703125" style="6" customWidth="1"/>
    <col min="12302" max="12548" width="9.140625" style="6"/>
    <col min="12549" max="12549" width="4.5703125" style="6" customWidth="1"/>
    <col min="12550" max="12550" width="20.5703125" style="6" customWidth="1"/>
    <col min="12551" max="12551" width="14.42578125" style="6" customWidth="1"/>
    <col min="12552" max="12552" width="16.5703125" style="6" customWidth="1"/>
    <col min="12553" max="12553" width="12.42578125" style="6" customWidth="1"/>
    <col min="12554" max="12554" width="13.7109375" style="6" customWidth="1"/>
    <col min="12555" max="12555" width="14.7109375" style="6" customWidth="1"/>
    <col min="12556" max="12556" width="13.42578125" style="6" customWidth="1"/>
    <col min="12557" max="12557" width="16.5703125" style="6" customWidth="1"/>
    <col min="12558" max="12804" width="9.140625" style="6"/>
    <col min="12805" max="12805" width="4.5703125" style="6" customWidth="1"/>
    <col min="12806" max="12806" width="20.5703125" style="6" customWidth="1"/>
    <col min="12807" max="12807" width="14.42578125" style="6" customWidth="1"/>
    <col min="12808" max="12808" width="16.5703125" style="6" customWidth="1"/>
    <col min="12809" max="12809" width="12.42578125" style="6" customWidth="1"/>
    <col min="12810" max="12810" width="13.7109375" style="6" customWidth="1"/>
    <col min="12811" max="12811" width="14.7109375" style="6" customWidth="1"/>
    <col min="12812" max="12812" width="13.42578125" style="6" customWidth="1"/>
    <col min="12813" max="12813" width="16.5703125" style="6" customWidth="1"/>
    <col min="12814" max="13060" width="9.140625" style="6"/>
    <col min="13061" max="13061" width="4.5703125" style="6" customWidth="1"/>
    <col min="13062" max="13062" width="20.5703125" style="6" customWidth="1"/>
    <col min="13063" max="13063" width="14.42578125" style="6" customWidth="1"/>
    <col min="13064" max="13064" width="16.5703125" style="6" customWidth="1"/>
    <col min="13065" max="13065" width="12.42578125" style="6" customWidth="1"/>
    <col min="13066" max="13066" width="13.7109375" style="6" customWidth="1"/>
    <col min="13067" max="13067" width="14.7109375" style="6" customWidth="1"/>
    <col min="13068" max="13068" width="13.42578125" style="6" customWidth="1"/>
    <col min="13069" max="13069" width="16.5703125" style="6" customWidth="1"/>
    <col min="13070" max="13316" width="9.140625" style="6"/>
    <col min="13317" max="13317" width="4.5703125" style="6" customWidth="1"/>
    <col min="13318" max="13318" width="20.5703125" style="6" customWidth="1"/>
    <col min="13319" max="13319" width="14.42578125" style="6" customWidth="1"/>
    <col min="13320" max="13320" width="16.5703125" style="6" customWidth="1"/>
    <col min="13321" max="13321" width="12.42578125" style="6" customWidth="1"/>
    <col min="13322" max="13322" width="13.7109375" style="6" customWidth="1"/>
    <col min="13323" max="13323" width="14.7109375" style="6" customWidth="1"/>
    <col min="13324" max="13324" width="13.42578125" style="6" customWidth="1"/>
    <col min="13325" max="13325" width="16.5703125" style="6" customWidth="1"/>
    <col min="13326" max="13572" width="9.140625" style="6"/>
    <col min="13573" max="13573" width="4.5703125" style="6" customWidth="1"/>
    <col min="13574" max="13574" width="20.5703125" style="6" customWidth="1"/>
    <col min="13575" max="13575" width="14.42578125" style="6" customWidth="1"/>
    <col min="13576" max="13576" width="16.5703125" style="6" customWidth="1"/>
    <col min="13577" max="13577" width="12.42578125" style="6" customWidth="1"/>
    <col min="13578" max="13578" width="13.7109375" style="6" customWidth="1"/>
    <col min="13579" max="13579" width="14.7109375" style="6" customWidth="1"/>
    <col min="13580" max="13580" width="13.42578125" style="6" customWidth="1"/>
    <col min="13581" max="13581" width="16.5703125" style="6" customWidth="1"/>
    <col min="13582" max="13828" width="9.140625" style="6"/>
    <col min="13829" max="13829" width="4.5703125" style="6" customWidth="1"/>
    <col min="13830" max="13830" width="20.5703125" style="6" customWidth="1"/>
    <col min="13831" max="13831" width="14.42578125" style="6" customWidth="1"/>
    <col min="13832" max="13832" width="16.5703125" style="6" customWidth="1"/>
    <col min="13833" max="13833" width="12.42578125" style="6" customWidth="1"/>
    <col min="13834" max="13834" width="13.7109375" style="6" customWidth="1"/>
    <col min="13835" max="13835" width="14.7109375" style="6" customWidth="1"/>
    <col min="13836" max="13836" width="13.42578125" style="6" customWidth="1"/>
    <col min="13837" max="13837" width="16.5703125" style="6" customWidth="1"/>
    <col min="13838" max="14084" width="9.140625" style="6"/>
    <col min="14085" max="14085" width="4.5703125" style="6" customWidth="1"/>
    <col min="14086" max="14086" width="20.5703125" style="6" customWidth="1"/>
    <col min="14087" max="14087" width="14.42578125" style="6" customWidth="1"/>
    <col min="14088" max="14088" width="16.5703125" style="6" customWidth="1"/>
    <col min="14089" max="14089" width="12.42578125" style="6" customWidth="1"/>
    <col min="14090" max="14090" width="13.7109375" style="6" customWidth="1"/>
    <col min="14091" max="14091" width="14.7109375" style="6" customWidth="1"/>
    <col min="14092" max="14092" width="13.42578125" style="6" customWidth="1"/>
    <col min="14093" max="14093" width="16.5703125" style="6" customWidth="1"/>
    <col min="14094" max="14340" width="9.140625" style="6"/>
    <col min="14341" max="14341" width="4.5703125" style="6" customWidth="1"/>
    <col min="14342" max="14342" width="20.5703125" style="6" customWidth="1"/>
    <col min="14343" max="14343" width="14.42578125" style="6" customWidth="1"/>
    <col min="14344" max="14344" width="16.5703125" style="6" customWidth="1"/>
    <col min="14345" max="14345" width="12.42578125" style="6" customWidth="1"/>
    <col min="14346" max="14346" width="13.7109375" style="6" customWidth="1"/>
    <col min="14347" max="14347" width="14.7109375" style="6" customWidth="1"/>
    <col min="14348" max="14348" width="13.42578125" style="6" customWidth="1"/>
    <col min="14349" max="14349" width="16.5703125" style="6" customWidth="1"/>
    <col min="14350" max="14596" width="9.140625" style="6"/>
    <col min="14597" max="14597" width="4.5703125" style="6" customWidth="1"/>
    <col min="14598" max="14598" width="20.5703125" style="6" customWidth="1"/>
    <col min="14599" max="14599" width="14.42578125" style="6" customWidth="1"/>
    <col min="14600" max="14600" width="16.5703125" style="6" customWidth="1"/>
    <col min="14601" max="14601" width="12.42578125" style="6" customWidth="1"/>
    <col min="14602" max="14602" width="13.7109375" style="6" customWidth="1"/>
    <col min="14603" max="14603" width="14.7109375" style="6" customWidth="1"/>
    <col min="14604" max="14604" width="13.42578125" style="6" customWidth="1"/>
    <col min="14605" max="14605" width="16.5703125" style="6" customWidth="1"/>
    <col min="14606" max="14852" width="9.140625" style="6"/>
    <col min="14853" max="14853" width="4.5703125" style="6" customWidth="1"/>
    <col min="14854" max="14854" width="20.5703125" style="6" customWidth="1"/>
    <col min="14855" max="14855" width="14.42578125" style="6" customWidth="1"/>
    <col min="14856" max="14856" width="16.5703125" style="6" customWidth="1"/>
    <col min="14857" max="14857" width="12.42578125" style="6" customWidth="1"/>
    <col min="14858" max="14858" width="13.7109375" style="6" customWidth="1"/>
    <col min="14859" max="14859" width="14.7109375" style="6" customWidth="1"/>
    <col min="14860" max="14860" width="13.42578125" style="6" customWidth="1"/>
    <col min="14861" max="14861" width="16.5703125" style="6" customWidth="1"/>
    <col min="14862" max="15108" width="9.140625" style="6"/>
    <col min="15109" max="15109" width="4.5703125" style="6" customWidth="1"/>
    <col min="15110" max="15110" width="20.5703125" style="6" customWidth="1"/>
    <col min="15111" max="15111" width="14.42578125" style="6" customWidth="1"/>
    <col min="15112" max="15112" width="16.5703125" style="6" customWidth="1"/>
    <col min="15113" max="15113" width="12.42578125" style="6" customWidth="1"/>
    <col min="15114" max="15114" width="13.7109375" style="6" customWidth="1"/>
    <col min="15115" max="15115" width="14.7109375" style="6" customWidth="1"/>
    <col min="15116" max="15116" width="13.42578125" style="6" customWidth="1"/>
    <col min="15117" max="15117" width="16.5703125" style="6" customWidth="1"/>
    <col min="15118" max="15364" width="9.140625" style="6"/>
    <col min="15365" max="15365" width="4.5703125" style="6" customWidth="1"/>
    <col min="15366" max="15366" width="20.5703125" style="6" customWidth="1"/>
    <col min="15367" max="15367" width="14.42578125" style="6" customWidth="1"/>
    <col min="15368" max="15368" width="16.5703125" style="6" customWidth="1"/>
    <col min="15369" max="15369" width="12.42578125" style="6" customWidth="1"/>
    <col min="15370" max="15370" width="13.7109375" style="6" customWidth="1"/>
    <col min="15371" max="15371" width="14.7109375" style="6" customWidth="1"/>
    <col min="15372" max="15372" width="13.42578125" style="6" customWidth="1"/>
    <col min="15373" max="15373" width="16.5703125" style="6" customWidth="1"/>
    <col min="15374" max="15620" width="9.140625" style="6"/>
    <col min="15621" max="15621" width="4.5703125" style="6" customWidth="1"/>
    <col min="15622" max="15622" width="20.5703125" style="6" customWidth="1"/>
    <col min="15623" max="15623" width="14.42578125" style="6" customWidth="1"/>
    <col min="15624" max="15624" width="16.5703125" style="6" customWidth="1"/>
    <col min="15625" max="15625" width="12.42578125" style="6" customWidth="1"/>
    <col min="15626" max="15626" width="13.7109375" style="6" customWidth="1"/>
    <col min="15627" max="15627" width="14.7109375" style="6" customWidth="1"/>
    <col min="15628" max="15628" width="13.42578125" style="6" customWidth="1"/>
    <col min="15629" max="15629" width="16.5703125" style="6" customWidth="1"/>
    <col min="15630" max="15876" width="9.140625" style="6"/>
    <col min="15877" max="15877" width="4.5703125" style="6" customWidth="1"/>
    <col min="15878" max="15878" width="20.5703125" style="6" customWidth="1"/>
    <col min="15879" max="15879" width="14.42578125" style="6" customWidth="1"/>
    <col min="15880" max="15880" width="16.5703125" style="6" customWidth="1"/>
    <col min="15881" max="15881" width="12.42578125" style="6" customWidth="1"/>
    <col min="15882" max="15882" width="13.7109375" style="6" customWidth="1"/>
    <col min="15883" max="15883" width="14.7109375" style="6" customWidth="1"/>
    <col min="15884" max="15884" width="13.42578125" style="6" customWidth="1"/>
    <col min="15885" max="15885" width="16.5703125" style="6" customWidth="1"/>
    <col min="15886" max="16384" width="9.140625" style="6"/>
  </cols>
  <sheetData>
    <row r="1" spans="1:17" ht="20.25">
      <c r="A1" s="455" t="s">
        <v>67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</row>
    <row r="2" spans="1:17" s="7" customFormat="1" ht="20.25">
      <c r="A2" s="439" t="str">
        <f>+'Ekamut-caxs'!A7</f>
        <v xml:space="preserve">«Երևանի հ․84 մսուր-մանկապարտեզ» ՀՈԱԿ-ի 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</row>
    <row r="3" spans="1:17" ht="17.25">
      <c r="A3" s="469" t="s">
        <v>281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155"/>
      <c r="P3" s="155"/>
      <c r="Q3" s="155"/>
    </row>
    <row r="4" spans="1:17" ht="16.5">
      <c r="N4" s="162" t="s">
        <v>0</v>
      </c>
    </row>
    <row r="5" spans="1:17" ht="13.5" customHeight="1">
      <c r="A5" s="495" t="s">
        <v>144</v>
      </c>
      <c r="B5" s="495" t="s">
        <v>68</v>
      </c>
      <c r="C5" s="493" t="s">
        <v>208</v>
      </c>
      <c r="D5" s="493"/>
      <c r="E5" s="493"/>
      <c r="F5" s="493"/>
      <c r="G5" s="493"/>
      <c r="H5" s="493"/>
      <c r="I5" s="493"/>
      <c r="J5" s="493"/>
      <c r="K5" s="493"/>
      <c r="L5" s="493"/>
      <c r="M5" s="493"/>
      <c r="N5" s="494" t="s">
        <v>145</v>
      </c>
    </row>
    <row r="6" spans="1:17" ht="89.25" customHeight="1">
      <c r="A6" s="495"/>
      <c r="B6" s="495"/>
      <c r="C6" s="143" t="s">
        <v>232</v>
      </c>
      <c r="D6" s="143" t="s">
        <v>233</v>
      </c>
      <c r="E6" s="143" t="s">
        <v>250</v>
      </c>
      <c r="F6" s="143" t="s">
        <v>251</v>
      </c>
      <c r="G6" s="115" t="s">
        <v>252</v>
      </c>
      <c r="H6" s="115" t="s">
        <v>192</v>
      </c>
      <c r="I6" s="115" t="s">
        <v>191</v>
      </c>
      <c r="J6" s="115" t="s">
        <v>117</v>
      </c>
      <c r="K6" s="115" t="s">
        <v>181</v>
      </c>
      <c r="L6" s="115"/>
      <c r="M6" s="434" t="s">
        <v>290</v>
      </c>
      <c r="N6" s="494"/>
    </row>
    <row r="7" spans="1:17" ht="27.75" customHeight="1">
      <c r="A7" s="115">
        <v>1</v>
      </c>
      <c r="B7" s="146" t="s">
        <v>193</v>
      </c>
      <c r="C7" s="147">
        <v>6385.6</v>
      </c>
      <c r="D7" s="147">
        <f>+C10</f>
        <v>65918.600000000006</v>
      </c>
      <c r="E7" s="147">
        <v>0</v>
      </c>
      <c r="F7" s="147">
        <v>0</v>
      </c>
      <c r="G7" s="147">
        <f>+J15</f>
        <v>780.2</v>
      </c>
      <c r="H7" s="198">
        <f>H10*1.17*161.2+3*119.6+H10*150.8</f>
        <v>3074.0320000000002</v>
      </c>
      <c r="I7" s="147">
        <v>300</v>
      </c>
      <c r="J7" s="198">
        <v>3544.7</v>
      </c>
      <c r="K7" s="147">
        <v>0</v>
      </c>
      <c r="L7" s="147">
        <f>+'Dramakani hamematakan'!C28/12</f>
        <v>367.7833333333333</v>
      </c>
      <c r="M7" s="147"/>
      <c r="N7" s="148">
        <f>ROUND(SUM(C7:M7),1)</f>
        <v>80370.899999999994</v>
      </c>
    </row>
    <row r="8" spans="1:17" ht="35.25" customHeight="1">
      <c r="A8" s="115">
        <v>1.1000000000000001</v>
      </c>
      <c r="B8" s="161" t="s">
        <v>89</v>
      </c>
      <c r="C8" s="147">
        <v>6</v>
      </c>
      <c r="D8" s="147">
        <v>90</v>
      </c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/>
      <c r="M8" s="116" t="s">
        <v>186</v>
      </c>
      <c r="N8" s="148">
        <f>ROUND(SUM(C8:M8),1)</f>
        <v>96</v>
      </c>
    </row>
    <row r="9" spans="1:17" s="117" customFormat="1" ht="34.5" customHeight="1">
      <c r="A9" s="149"/>
      <c r="B9" s="150" t="s">
        <v>69</v>
      </c>
      <c r="C9" s="147" t="s">
        <v>186</v>
      </c>
      <c r="D9" s="147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/>
      <c r="M9" s="116" t="s">
        <v>186</v>
      </c>
      <c r="N9" s="151">
        <f>ROUND(SUM(N7:N8),1)</f>
        <v>80466.899999999994</v>
      </c>
    </row>
    <row r="10" spans="1:17" s="117" customFormat="1" ht="18.75" customHeight="1">
      <c r="B10" s="208">
        <v>5992.6</v>
      </c>
      <c r="C10" s="119">
        <f>+B10*11</f>
        <v>65918.600000000006</v>
      </c>
      <c r="D10" s="119"/>
      <c r="E10" s="393">
        <f>478.4*4</f>
        <v>1913.6</v>
      </c>
      <c r="F10" s="120"/>
      <c r="G10" s="120"/>
      <c r="H10" s="207">
        <v>8</v>
      </c>
      <c r="I10" s="121"/>
      <c r="J10" s="122"/>
      <c r="K10" s="121"/>
      <c r="L10" s="121"/>
      <c r="M10" s="120"/>
      <c r="N10" s="123"/>
      <c r="O10" s="118"/>
    </row>
    <row r="11" spans="1:17" s="124" customFormat="1" ht="21" customHeight="1">
      <c r="B11" s="433">
        <v>5992584</v>
      </c>
      <c r="C11" s="102"/>
      <c r="D11" s="102"/>
      <c r="E11" s="125"/>
      <c r="F11" s="125"/>
      <c r="G11" s="126"/>
      <c r="H11" s="57"/>
      <c r="I11" s="57"/>
      <c r="J11" s="102"/>
      <c r="K11" s="490"/>
      <c r="L11" s="490"/>
      <c r="M11" s="490"/>
      <c r="N11" s="127"/>
    </row>
    <row r="12" spans="1:17" s="117" customFormat="1" ht="69" customHeight="1">
      <c r="B12" s="491" t="s">
        <v>205</v>
      </c>
      <c r="C12" s="492"/>
      <c r="D12" s="126"/>
      <c r="G12" s="102"/>
      <c r="H12" s="102"/>
      <c r="I12" s="491" t="s">
        <v>206</v>
      </c>
      <c r="J12" s="492"/>
      <c r="K12" s="102"/>
      <c r="L12" s="102"/>
      <c r="M12" s="102"/>
      <c r="N12" s="102"/>
    </row>
    <row r="13" spans="1:17" s="117" customFormat="1" ht="40.5">
      <c r="B13" s="152" t="s">
        <v>182</v>
      </c>
      <c r="C13" s="153" t="s">
        <v>234</v>
      </c>
      <c r="D13" s="128"/>
      <c r="G13" s="128"/>
      <c r="H13" s="128"/>
      <c r="I13" s="152" t="s">
        <v>182</v>
      </c>
      <c r="J13" s="153" t="s">
        <v>235</v>
      </c>
      <c r="K13" s="128"/>
      <c r="L13" s="128"/>
      <c r="M13" s="128"/>
      <c r="N13" s="129"/>
    </row>
    <row r="14" spans="1:17" s="130" customFormat="1" ht="17.25">
      <c r="B14" s="158">
        <v>119600</v>
      </c>
      <c r="C14" s="159">
        <v>373.7</v>
      </c>
      <c r="D14" s="131" t="s">
        <v>236</v>
      </c>
      <c r="E14" s="63"/>
      <c r="H14" s="154"/>
      <c r="I14" s="158">
        <v>119600</v>
      </c>
      <c r="J14" s="160">
        <v>856</v>
      </c>
      <c r="K14" s="131" t="s">
        <v>236</v>
      </c>
      <c r="L14" s="131"/>
      <c r="M14" s="131"/>
      <c r="N14" s="132"/>
    </row>
    <row r="15" spans="1:17" ht="17.25">
      <c r="B15" s="158">
        <v>119600</v>
      </c>
      <c r="C15" s="159">
        <f>+C14-75.8</f>
        <v>297.89999999999998</v>
      </c>
      <c r="D15" s="131" t="s">
        <v>237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237</v>
      </c>
      <c r="L15" s="131"/>
      <c r="M15" s="131"/>
      <c r="N15" s="134"/>
    </row>
    <row r="16" spans="1:17" ht="19.5" customHeight="1"/>
    <row r="17" spans="2:12" s="135" customFormat="1" ht="36.75" customHeight="1">
      <c r="B17" s="171" t="s">
        <v>2</v>
      </c>
      <c r="C17" s="172"/>
      <c r="D17" s="496"/>
      <c r="E17" s="496"/>
      <c r="F17" s="487" t="s">
        <v>287</v>
      </c>
      <c r="G17" s="487"/>
      <c r="H17" s="488">
        <f>+'Ekamut-caxs'!D74</f>
        <v>0</v>
      </c>
      <c r="I17" s="488"/>
      <c r="J17" s="488"/>
      <c r="K17" s="136"/>
      <c r="L17" s="136"/>
    </row>
    <row r="18" spans="2:12" s="137" customFormat="1" ht="17.25" customHeight="1">
      <c r="B18" s="173"/>
      <c r="C18" s="174"/>
      <c r="D18" s="497" t="s">
        <v>91</v>
      </c>
      <c r="E18" s="497"/>
      <c r="F18" s="175"/>
      <c r="G18" s="176"/>
      <c r="H18" s="489" t="s">
        <v>92</v>
      </c>
      <c r="I18" s="489"/>
      <c r="J18" s="489"/>
      <c r="K18" s="138"/>
      <c r="L18" s="138"/>
    </row>
    <row r="19" spans="2:12" s="135" customFormat="1" ht="24.75" customHeight="1">
      <c r="B19" s="177" t="s">
        <v>6</v>
      </c>
      <c r="C19" s="172"/>
      <c r="D19" s="496"/>
      <c r="E19" s="496"/>
      <c r="F19" s="178"/>
      <c r="G19" s="178"/>
      <c r="H19" s="488" t="str">
        <f>+'Ekamut-caxs'!D76</f>
        <v>ՌՈՒԶԱՆՆԱ  ՄԻՆԱՍՅԱՆ</v>
      </c>
      <c r="I19" s="488"/>
      <c r="J19" s="488"/>
      <c r="K19" s="136"/>
      <c r="L19" s="136"/>
    </row>
    <row r="20" spans="2:12" s="137" customFormat="1" ht="18.75" customHeight="1">
      <c r="B20" s="174"/>
      <c r="C20" s="174"/>
      <c r="D20" s="497" t="s">
        <v>91</v>
      </c>
      <c r="E20" s="497"/>
      <c r="F20" s="175"/>
      <c r="G20" s="176"/>
      <c r="H20" s="489" t="s">
        <v>92</v>
      </c>
      <c r="I20" s="489"/>
      <c r="J20" s="489"/>
      <c r="K20" s="138"/>
      <c r="L20" s="138"/>
    </row>
    <row r="21" spans="2:12" s="139" customFormat="1" ht="16.5">
      <c r="C21" s="138"/>
      <c r="D21" s="138"/>
    </row>
  </sheetData>
  <mergeCells count="19">
    <mergeCell ref="D17:E17"/>
    <mergeCell ref="D18:E18"/>
    <mergeCell ref="D19:E19"/>
    <mergeCell ref="D20:E20"/>
    <mergeCell ref="B12:C12"/>
    <mergeCell ref="A1:N1"/>
    <mergeCell ref="A2:N2"/>
    <mergeCell ref="C5:M5"/>
    <mergeCell ref="N5:N6"/>
    <mergeCell ref="A5:A6"/>
    <mergeCell ref="B5:B6"/>
    <mergeCell ref="A3:N3"/>
    <mergeCell ref="F17:G17"/>
    <mergeCell ref="H19:J19"/>
    <mergeCell ref="H20:J20"/>
    <mergeCell ref="K11:M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A63" sqref="A63"/>
    </sheetView>
  </sheetViews>
  <sheetFormatPr defaultColWidth="9.140625" defaultRowHeight="13.5"/>
  <cols>
    <col min="1" max="1" width="4.42578125" style="281" customWidth="1"/>
    <col min="2" max="2" width="54.28515625" style="274" customWidth="1"/>
    <col min="3" max="3" width="17.140625" style="274" customWidth="1"/>
    <col min="4" max="4" width="17.5703125" style="274" customWidth="1"/>
    <col min="5" max="16384" width="9.140625" style="274"/>
  </cols>
  <sheetData>
    <row r="1" spans="1:4" s="273" customFormat="1" ht="24" customHeight="1">
      <c r="A1" s="499" t="s">
        <v>67</v>
      </c>
      <c r="B1" s="499"/>
      <c r="C1" s="499"/>
      <c r="D1" s="499"/>
    </row>
    <row r="2" spans="1:4" ht="17.25">
      <c r="A2" s="500" t="str">
        <f>+'Ekamut-caxs'!A7:D7</f>
        <v xml:space="preserve">«Երևանի հ․84 մսուր-մանկապարտեզ» ՀՈԱԿ-ի </v>
      </c>
      <c r="B2" s="500"/>
      <c r="C2" s="500"/>
      <c r="D2" s="500"/>
    </row>
    <row r="3" spans="1:4" ht="39.75" customHeight="1">
      <c r="A3" s="500" t="s">
        <v>280</v>
      </c>
      <c r="B3" s="500"/>
      <c r="C3" s="500"/>
      <c r="D3" s="500"/>
    </row>
    <row r="6" spans="1:4" ht="60" customHeight="1">
      <c r="A6" s="275" t="s">
        <v>3</v>
      </c>
      <c r="B6" s="287" t="s">
        <v>122</v>
      </c>
      <c r="C6" s="287" t="s">
        <v>123</v>
      </c>
      <c r="D6" s="275" t="s">
        <v>253</v>
      </c>
    </row>
    <row r="7" spans="1:4" s="17" customFormat="1" ht="30" customHeight="1">
      <c r="A7" s="276">
        <v>1</v>
      </c>
      <c r="B7" s="277" t="s">
        <v>254</v>
      </c>
      <c r="C7" s="276">
        <f>SUM(C8:C10)</f>
        <v>2</v>
      </c>
      <c r="D7" s="276">
        <f>SUM(D8:D10)</f>
        <v>40</v>
      </c>
    </row>
    <row r="8" spans="1:4" ht="25.5" customHeight="1">
      <c r="A8" s="278">
        <v>1.1000000000000001</v>
      </c>
      <c r="B8" s="279" t="s">
        <v>124</v>
      </c>
      <c r="C8" s="278">
        <v>1</v>
      </c>
      <c r="D8" s="278">
        <v>20</v>
      </c>
    </row>
    <row r="9" spans="1:4" ht="25.5" customHeight="1">
      <c r="A9" s="278">
        <v>1.2</v>
      </c>
      <c r="B9" s="279" t="s">
        <v>125</v>
      </c>
      <c r="C9" s="278">
        <v>1</v>
      </c>
      <c r="D9" s="278">
        <v>20</v>
      </c>
    </row>
    <row r="10" spans="1:4" ht="25.5" customHeight="1">
      <c r="A10" s="278">
        <v>1.3</v>
      </c>
      <c r="B10" s="279" t="s">
        <v>126</v>
      </c>
      <c r="C10" s="278"/>
      <c r="D10" s="278"/>
    </row>
    <row r="11" spans="1:4" s="17" customFormat="1" ht="30" customHeight="1">
      <c r="A11" s="276">
        <v>2</v>
      </c>
      <c r="B11" s="277" t="s">
        <v>255</v>
      </c>
      <c r="C11" s="276">
        <f>SUM(C12:C14)</f>
        <v>2</v>
      </c>
      <c r="D11" s="276">
        <f>SUM(D12:D14)</f>
        <v>58</v>
      </c>
    </row>
    <row r="12" spans="1:4" ht="21.75" customHeight="1">
      <c r="A12" s="278">
        <v>2.1</v>
      </c>
      <c r="B12" s="279" t="s">
        <v>127</v>
      </c>
      <c r="C12" s="278">
        <v>1</v>
      </c>
      <c r="D12" s="278">
        <v>29</v>
      </c>
    </row>
    <row r="13" spans="1:4" ht="21.75" customHeight="1">
      <c r="A13" s="278">
        <v>2.2000000000000002</v>
      </c>
      <c r="B13" s="279" t="s">
        <v>128</v>
      </c>
      <c r="C13" s="278">
        <v>1</v>
      </c>
      <c r="D13" s="278">
        <v>29</v>
      </c>
    </row>
    <row r="14" spans="1:4" ht="21.75" customHeight="1">
      <c r="A14" s="278">
        <v>2.2999999999999998</v>
      </c>
      <c r="B14" s="279" t="s">
        <v>129</v>
      </c>
      <c r="C14" s="278"/>
      <c r="D14" s="278"/>
    </row>
    <row r="15" spans="1:4" s="17" customFormat="1" ht="30" customHeight="1">
      <c r="A15" s="276">
        <v>3</v>
      </c>
      <c r="B15" s="277" t="s">
        <v>256</v>
      </c>
      <c r="C15" s="276">
        <f>SUM(C16:C18)</f>
        <v>2</v>
      </c>
      <c r="D15" s="276">
        <f>SUM(D16:D18)</f>
        <v>51</v>
      </c>
    </row>
    <row r="16" spans="1:4" ht="23.25" customHeight="1">
      <c r="A16" s="278">
        <v>3.1</v>
      </c>
      <c r="B16" s="280" t="s">
        <v>130</v>
      </c>
      <c r="C16" s="278">
        <v>1</v>
      </c>
      <c r="D16" s="278">
        <v>29</v>
      </c>
    </row>
    <row r="17" spans="1:4" ht="23.25" customHeight="1">
      <c r="A17" s="278">
        <v>3.2</v>
      </c>
      <c r="B17" s="280" t="s">
        <v>131</v>
      </c>
      <c r="C17" s="278">
        <v>1</v>
      </c>
      <c r="D17" s="278">
        <v>22</v>
      </c>
    </row>
    <row r="18" spans="1:4" ht="23.25" customHeight="1">
      <c r="A18" s="278">
        <v>3.3</v>
      </c>
      <c r="B18" s="280" t="s">
        <v>132</v>
      </c>
      <c r="C18" s="278"/>
      <c r="D18" s="278"/>
    </row>
    <row r="19" spans="1:4" s="17" customFormat="1" ht="30" customHeight="1">
      <c r="A19" s="276">
        <v>4</v>
      </c>
      <c r="B19" s="277" t="s">
        <v>257</v>
      </c>
      <c r="C19" s="276">
        <f>SUM(C20:C22)</f>
        <v>2</v>
      </c>
      <c r="D19" s="276">
        <f>SUM(D20:D22)</f>
        <v>65</v>
      </c>
    </row>
    <row r="20" spans="1:4" ht="23.25" customHeight="1">
      <c r="A20" s="278">
        <v>4.0999999999999996</v>
      </c>
      <c r="B20" s="280" t="s">
        <v>133</v>
      </c>
      <c r="C20" s="278">
        <v>1</v>
      </c>
      <c r="D20" s="278">
        <v>33</v>
      </c>
    </row>
    <row r="21" spans="1:4" ht="23.25" customHeight="1">
      <c r="A21" s="278">
        <v>4.2</v>
      </c>
      <c r="B21" s="280" t="s">
        <v>134</v>
      </c>
      <c r="C21" s="278">
        <v>1</v>
      </c>
      <c r="D21" s="278">
        <v>32</v>
      </c>
    </row>
    <row r="22" spans="1:4" ht="23.25" customHeight="1">
      <c r="A22" s="278">
        <v>4.3</v>
      </c>
      <c r="B22" s="280" t="s">
        <v>220</v>
      </c>
      <c r="C22" s="278"/>
      <c r="D22" s="278"/>
    </row>
    <row r="23" spans="1:4" s="17" customFormat="1" ht="31.5" customHeight="1">
      <c r="A23" s="276"/>
      <c r="B23" s="277" t="s">
        <v>69</v>
      </c>
      <c r="C23" s="276">
        <f>C7+C11+C15+C19</f>
        <v>8</v>
      </c>
      <c r="D23" s="276">
        <f>D7+D11+D15+D19</f>
        <v>214</v>
      </c>
    </row>
    <row r="24" spans="1:4" ht="48.75" customHeight="1">
      <c r="C24" s="502" t="s">
        <v>287</v>
      </c>
      <c r="D24" s="502"/>
    </row>
    <row r="25" spans="1:4" ht="17.25">
      <c r="B25" s="282" t="s">
        <v>2</v>
      </c>
      <c r="C25" s="501">
        <f>+'Ekamut-caxs'!D74</f>
        <v>0</v>
      </c>
      <c r="D25" s="501"/>
    </row>
    <row r="26" spans="1:4" ht="15.75" customHeight="1">
      <c r="B26" s="283" t="s">
        <v>4</v>
      </c>
      <c r="C26" s="498" t="s">
        <v>5</v>
      </c>
      <c r="D26" s="498"/>
    </row>
    <row r="27" spans="1:4" ht="27" customHeight="1">
      <c r="B27" s="284" t="s">
        <v>6</v>
      </c>
      <c r="C27" s="501" t="str">
        <f>+'Ekamut-caxs'!D76</f>
        <v>ՌՈՒԶԱՆՆԱ  ՄԻՆԱՍՅԱՆ</v>
      </c>
      <c r="D27" s="501"/>
    </row>
    <row r="28" spans="1:4">
      <c r="B28" s="285"/>
      <c r="C28" s="498" t="s">
        <v>5</v>
      </c>
      <c r="D28" s="498"/>
    </row>
    <row r="29" spans="1:4">
      <c r="B29" s="286" t="s">
        <v>135</v>
      </c>
      <c r="C29" s="286"/>
      <c r="D29" s="286"/>
    </row>
  </sheetData>
  <mergeCells count="8">
    <mergeCell ref="C28:D28"/>
    <mergeCell ref="A1:D1"/>
    <mergeCell ref="A2:D2"/>
    <mergeCell ref="A3:D3"/>
    <mergeCell ref="C25:D25"/>
    <mergeCell ref="C26:D26"/>
    <mergeCell ref="C27:D27"/>
    <mergeCell ref="C24:D24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https://mul2.yerevan.am/tasks/2176028/oneclick?token=adbdf1f5636bb5a6b2889cb4bb29e753</cp:keywords>
  <cp:lastModifiedBy>Lusine Petrosyan</cp:lastModifiedBy>
  <cp:lastPrinted>2025-03-24T08:14:27Z</cp:lastPrinted>
  <dcterms:created xsi:type="dcterms:W3CDTF">1996-10-14T23:33:28Z</dcterms:created>
  <dcterms:modified xsi:type="dcterms:W3CDTF">2025-05-20T15:21:18Z</dcterms:modified>
</cp:coreProperties>
</file>